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035" windowHeight="11955" activeTab="1"/>
  </bookViews>
  <sheets>
    <sheet name="dados" sheetId="1" r:id="rId1"/>
    <sheet name="gráfico" sheetId="3" r:id="rId2"/>
    <sheet name="lista" sheetId="2" state="hidden" r:id="rId3"/>
  </sheets>
  <externalReferences>
    <externalReference r:id="rId4"/>
  </externalReferences>
  <definedNames>
    <definedName name="_xlnm.Print_Area" localSheetId="1">gráfico!$A$1:$W$52</definedName>
    <definedName name="estados">lista!$B$5:$C$33</definedName>
    <definedName name="listaestados">lista!$B$4:$C$33</definedName>
    <definedName name="listestados">[1]Lista!$F$5:$F$35</definedName>
  </definedNames>
  <calcPr calcId="145621"/>
  <pivotCaches>
    <pivotCache cacheId="21" r:id="rId5"/>
  </pivotCaches>
</workbook>
</file>

<file path=xl/calcChain.xml><?xml version="1.0" encoding="utf-8"?>
<calcChain xmlns="http://schemas.openxmlformats.org/spreadsheetml/2006/main">
  <c r="B201" i="1" l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</calcChain>
</file>

<file path=xl/sharedStrings.xml><?xml version="1.0" encoding="utf-8"?>
<sst xmlns="http://schemas.openxmlformats.org/spreadsheetml/2006/main" count="338" uniqueCount="76">
  <si>
    <t>SIGLA</t>
  </si>
  <si>
    <t>Estado</t>
  </si>
  <si>
    <t>Valor</t>
  </si>
  <si>
    <t>Mês</t>
  </si>
  <si>
    <t>AM</t>
  </si>
  <si>
    <t>Janeiro</t>
  </si>
  <si>
    <t>BA</t>
  </si>
  <si>
    <t>CE</t>
  </si>
  <si>
    <t>DF</t>
  </si>
  <si>
    <t>ES</t>
  </si>
  <si>
    <t>GO</t>
  </si>
  <si>
    <t>MA</t>
  </si>
  <si>
    <t>MG</t>
  </si>
  <si>
    <t>MT</t>
  </si>
  <si>
    <t>PA</t>
  </si>
  <si>
    <t>PE</t>
  </si>
  <si>
    <t>PI</t>
  </si>
  <si>
    <t>PR</t>
  </si>
  <si>
    <t>RJ</t>
  </si>
  <si>
    <t>RN</t>
  </si>
  <si>
    <t>RS</t>
  </si>
  <si>
    <t>SC</t>
  </si>
  <si>
    <t>SE</t>
  </si>
  <si>
    <t>SP</t>
  </si>
  <si>
    <t>AL</t>
  </si>
  <si>
    <t>Fevereiro</t>
  </si>
  <si>
    <t>TO</t>
  </si>
  <si>
    <t>Março</t>
  </si>
  <si>
    <t>EX</t>
  </si>
  <si>
    <t>Abril</t>
  </si>
  <si>
    <t>Maio</t>
  </si>
  <si>
    <t>MS</t>
  </si>
  <si>
    <t>Junho</t>
  </si>
  <si>
    <t>PB</t>
  </si>
  <si>
    <t>RR</t>
  </si>
  <si>
    <t>AC</t>
  </si>
  <si>
    <t>ACRE</t>
  </si>
  <si>
    <t>ALAGOAS</t>
  </si>
  <si>
    <t>AMAZONAS</t>
  </si>
  <si>
    <t>AP</t>
  </si>
  <si>
    <t>AMAPA</t>
  </si>
  <si>
    <t>BAHIA</t>
  </si>
  <si>
    <t>CEARA</t>
  </si>
  <si>
    <t>DISTRITO FEDERAL</t>
  </si>
  <si>
    <t>ESPIRITO SANTO</t>
  </si>
  <si>
    <t>EXTERIOR</t>
  </si>
  <si>
    <t>GOIAS</t>
  </si>
  <si>
    <t>MARANHAO</t>
  </si>
  <si>
    <t>MINAS GERAIS</t>
  </si>
  <si>
    <t>MATO GROSSO DO SUL</t>
  </si>
  <si>
    <t>MATO GROSSO</t>
  </si>
  <si>
    <t>PARA</t>
  </si>
  <si>
    <t>PARAIBA</t>
  </si>
  <si>
    <t>PERNAMBUCO</t>
  </si>
  <si>
    <t>PIAUI</t>
  </si>
  <si>
    <t>PARANA</t>
  </si>
  <si>
    <t>RE</t>
  </si>
  <si>
    <t>RECIFE</t>
  </si>
  <si>
    <t>RIO DE JANEIRO</t>
  </si>
  <si>
    <t>RIO GRANDE DO NORTE</t>
  </si>
  <si>
    <t>RO</t>
  </si>
  <si>
    <t>RONDONIA</t>
  </si>
  <si>
    <t>RORAIMA</t>
  </si>
  <si>
    <t>RIO GRANDE DO SUL</t>
  </si>
  <si>
    <t>SANTA CATARINA</t>
  </si>
  <si>
    <t>SERGIPE</t>
  </si>
  <si>
    <t>SAO PAULO</t>
  </si>
  <si>
    <t>TOCANTINS</t>
  </si>
  <si>
    <t>Estados</t>
  </si>
  <si>
    <t>Rótulos de Linha</t>
  </si>
  <si>
    <t>Total Geral</t>
  </si>
  <si>
    <t>Soma de Valor</t>
  </si>
  <si>
    <t>Notas:</t>
  </si>
  <si>
    <t>- No campo sigla preencher a sigla do estado que</t>
  </si>
  <si>
    <t>o campo Estado será preenchido automaticamente.</t>
  </si>
  <si>
    <t xml:space="preserve"> % Vendas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</si>
</sst>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 &quot;#,##0.00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lightUp">
        <fgColor theme="4" tint="0.79998168889431442"/>
        <bgColor indexed="65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 style="thin">
        <color theme="4" tint="-0.24994659260841701"/>
      </right>
      <top style="medium">
        <color theme="4" tint="-0.24994659260841701"/>
      </top>
      <bottom style="dotted">
        <color theme="4" tint="-0.24994659260841701"/>
      </bottom>
      <diagonal/>
    </border>
    <border>
      <left style="thin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dotted">
        <color theme="4" tint="-0.24994659260841701"/>
      </bottom>
      <diagonal/>
    </border>
    <border>
      <left style="medium">
        <color theme="4" tint="-0.24994659260841701"/>
      </left>
      <right style="thin">
        <color theme="4" tint="-0.24994659260841701"/>
      </right>
      <top style="dotted">
        <color theme="4" tint="-0.24994659260841701"/>
      </top>
      <bottom style="dotted">
        <color theme="4" tint="-0.24994659260841701"/>
      </bottom>
      <diagonal/>
    </border>
    <border>
      <left style="thin">
        <color theme="4" tint="-0.24994659260841701"/>
      </left>
      <right style="medium">
        <color theme="4" tint="-0.24994659260841701"/>
      </right>
      <top style="dotted">
        <color theme="4" tint="-0.24994659260841701"/>
      </top>
      <bottom style="dotted">
        <color theme="4" tint="-0.24994659260841701"/>
      </bottom>
      <diagonal/>
    </border>
    <border>
      <left style="medium">
        <color theme="4" tint="-0.24994659260841701"/>
      </left>
      <right style="thin">
        <color theme="4" tint="-0.24994659260841701"/>
      </right>
      <top style="dotted">
        <color theme="4" tint="-0.24994659260841701"/>
      </top>
      <bottom style="medium">
        <color theme="4" tint="-0.24994659260841701"/>
      </bottom>
      <diagonal/>
    </border>
    <border>
      <left style="thin">
        <color theme="4" tint="-0.24994659260841701"/>
      </left>
      <right style="medium">
        <color theme="4" tint="-0.24994659260841701"/>
      </right>
      <top style="dotted">
        <color theme="4" tint="-0.24994659260841701"/>
      </top>
      <bottom style="medium">
        <color theme="4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/>
      <diagonal/>
    </border>
    <border>
      <left/>
      <right/>
      <top style="thin">
        <color theme="6" tint="-0.24994659260841701"/>
      </top>
      <bottom/>
      <diagonal/>
    </border>
    <border>
      <left/>
      <right style="thin">
        <color theme="6" tint="-0.24994659260841701"/>
      </right>
      <top style="thin">
        <color theme="6" tint="-0.24994659260841701"/>
      </top>
      <bottom/>
      <diagonal/>
    </border>
    <border>
      <left style="thin">
        <color theme="6" tint="-0.24994659260841701"/>
      </left>
      <right/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6" tint="-0.24994659260841701"/>
      </left>
      <right/>
      <top/>
      <bottom style="thin">
        <color theme="6" tint="-0.24994659260841701"/>
      </bottom>
      <diagonal/>
    </border>
    <border>
      <left/>
      <right/>
      <top/>
      <bottom style="thin">
        <color theme="6" tint="-0.24994659260841701"/>
      </bottom>
      <diagonal/>
    </border>
    <border>
      <left/>
      <right style="thin">
        <color theme="6" tint="-0.24994659260841701"/>
      </right>
      <top/>
      <bottom style="thin">
        <color theme="6" tint="-0.24994659260841701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" fontId="0" fillId="0" borderId="0" xfId="0" applyNumberForma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0" xfId="0" applyFont="1" applyAlignment="1">
      <alignment horizontal="center" vertical="center"/>
    </xf>
    <xf numFmtId="0" fontId="0" fillId="0" borderId="0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quotePrefix="1" applyFill="1" applyBorder="1"/>
    <xf numFmtId="0" fontId="0" fillId="3" borderId="0" xfId="0" applyFill="1" applyBorder="1"/>
    <xf numFmtId="0" fontId="0" fillId="3" borderId="13" xfId="0" applyFill="1" applyBorder="1"/>
    <xf numFmtId="0" fontId="0" fillId="3" borderId="12" xfId="0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5" fillId="0" borderId="0" xfId="0" pivotButton="1" applyFont="1"/>
    <xf numFmtId="10" fontId="0" fillId="0" borderId="0" xfId="0" applyNumberFormat="1"/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</cellXfs>
  <cellStyles count="2">
    <cellStyle name="Normal" xfId="0" builtinId="0"/>
    <cellStyle name="Normal 2 3" xfId="1"/>
  </cellStyles>
  <dxfs count="3">
    <dxf>
      <numFmt numFmtId="14" formatCode="0.00%"/>
    </dxf>
    <dxf>
      <font>
        <b/>
      </font>
    </dxf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[vendas_estado.xlsx]gráfico!Tabela dinâmica1</c:name>
    <c:fmtId val="0"/>
  </c:pivotSource>
  <c:chart>
    <c:autoTitleDeleted val="1"/>
    <c:pivotFmts>
      <c:pivotFmt>
        <c:idx val="0"/>
        <c:spPr>
          <a:scene3d>
            <a:camera prst="orthographicFront"/>
            <a:lightRig rig="threePt" dir="t"/>
          </a:scene3d>
          <a:sp3d>
            <a:bevelT w="2540000" h="2540000"/>
            <a:bevelB w="2540000" h="2540000"/>
          </a:sp3d>
        </c:spPr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 sz="900" b="1"/>
              </a:pPr>
              <a:endParaRPr lang="pt-BR"/>
            </a:p>
          </c:txPr>
          <c:showLegendKey val="0"/>
          <c:showVal val="0"/>
          <c:showCatName val="1"/>
          <c:showSerName val="0"/>
          <c:showPercent val="1"/>
          <c:showBubbleSize val="0"/>
        </c:dLbl>
      </c:pivotFmt>
      <c:pivotFmt>
        <c:idx val="1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pt-BR"/>
            </a:p>
          </c:txPr>
          <c:showLegendKey val="0"/>
          <c:showVal val="0"/>
          <c:showCatName val="1"/>
          <c:showSerName val="0"/>
          <c:showPercent val="1"/>
          <c:showBubbleSize val="0"/>
        </c:dLbl>
      </c:pivotFmt>
      <c:pivotFmt>
        <c:idx val="2"/>
        <c:dLbl>
          <c:idx val="0"/>
          <c:layout>
            <c:manualLayout>
              <c:x val="-7.6711158305639321E-2"/>
              <c:y val="-0.10556625846955052"/>
            </c:manualLayout>
          </c:layout>
          <c:showLegendKey val="0"/>
          <c:showVal val="0"/>
          <c:showCatName val="1"/>
          <c:showSerName val="0"/>
          <c:showPercent val="1"/>
          <c:showBubbleSize val="0"/>
        </c:dLbl>
      </c:pivotFmt>
      <c:pivotFmt>
        <c:idx val="3"/>
        <c:dLbl>
          <c:idx val="0"/>
          <c:layout>
            <c:manualLayout>
              <c:x val="1.7568780048436083E-3"/>
              <c:y val="1.6436594252293765E-2"/>
            </c:manualLayout>
          </c:layout>
          <c:showLegendKey val="0"/>
          <c:showVal val="0"/>
          <c:showCatName val="1"/>
          <c:showSerName val="0"/>
          <c:showPercent val="1"/>
          <c:showBubbleSize val="0"/>
        </c:dLbl>
      </c:pivotFmt>
      <c:pivotFmt>
        <c:idx val="4"/>
        <c:dLbl>
          <c:idx val="0"/>
          <c:layout>
            <c:manualLayout>
              <c:x val="1.7444431720429485E-3"/>
              <c:y val="2.4220656500933867E-2"/>
            </c:manualLayout>
          </c:layout>
          <c:showLegendKey val="0"/>
          <c:showVal val="0"/>
          <c:showCatName val="1"/>
          <c:showSerName val="0"/>
          <c:showPercent val="1"/>
          <c:showBubbleSize val="0"/>
        </c:dLbl>
      </c:pivotFmt>
      <c:pivotFmt>
        <c:idx val="5"/>
        <c:dLbl>
          <c:idx val="0"/>
          <c:layout>
            <c:manualLayout>
              <c:x val="-0.13007494975405071"/>
              <c:y val="0.14811595104361222"/>
            </c:manualLayout>
          </c:layout>
          <c:showLegendKey val="0"/>
          <c:showVal val="0"/>
          <c:showCatName val="1"/>
          <c:showSerName val="0"/>
          <c:showPercent val="1"/>
          <c:showBubbleSize val="0"/>
        </c:dLbl>
      </c:pivotFmt>
      <c:pivotFmt>
        <c:idx val="6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pt-BR"/>
            </a:p>
          </c:txPr>
          <c:showLegendKey val="0"/>
          <c:showVal val="0"/>
          <c:showCatName val="1"/>
          <c:showSerName val="0"/>
          <c:showPercent val="1"/>
          <c:showBubbleSize val="0"/>
        </c:dLbl>
      </c:pivotFmt>
      <c:pivotFmt>
        <c:idx val="7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pt-BR"/>
            </a:p>
          </c:txPr>
          <c:showLegendKey val="0"/>
          <c:showVal val="0"/>
          <c:showCatName val="1"/>
          <c:showSerName val="0"/>
          <c:showPercent val="1"/>
          <c:showBubbleSize val="0"/>
        </c:dLbl>
      </c:pivotFmt>
      <c:pivotFmt>
        <c:idx val="8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pt-BR"/>
            </a:p>
          </c:txPr>
          <c:showLegendKey val="0"/>
          <c:showVal val="0"/>
          <c:showCatName val="1"/>
          <c:showSerName val="0"/>
          <c:showPercent val="1"/>
          <c:showBubbleSize val="0"/>
        </c:dLbl>
      </c:pivotFmt>
    </c:pivotFmts>
    <c:view3D>
      <c:rotX val="4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1865703034600442E-3"/>
          <c:y val="5.6884023394364091E-3"/>
          <c:w val="0.98273004151499066"/>
          <c:h val="0.97509662444956446"/>
        </c:manualLayout>
      </c:layout>
      <c:pie3DChart>
        <c:varyColors val="1"/>
        <c:ser>
          <c:idx val="0"/>
          <c:order val="0"/>
          <c:tx>
            <c:strRef>
              <c:f>gráfico!$D$7</c:f>
              <c:strCache>
                <c:ptCount val="1"/>
                <c:pt idx="0">
                  <c:v>Soma de Valor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2540000" h="2540000"/>
              <a:bevelB w="2540000" h="2540000"/>
            </a:sp3d>
          </c:spPr>
          <c:dLbls>
            <c:dLbl>
              <c:idx val="2"/>
              <c:layout>
                <c:manualLayout>
                  <c:x val="1.7444431720429485E-3"/>
                  <c:y val="2.422065650093386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1.7568780048436083E-3"/>
                  <c:y val="1.643659425229376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0.13007494975405071"/>
                  <c:y val="0.1481159510436122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4"/>
              <c:layout>
                <c:manualLayout>
                  <c:x val="-7.6711158305639321E-2"/>
                  <c:y val="-0.1055662584695505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spPr/>
            <c:txPr>
              <a:bodyPr/>
              <a:lstStyle/>
              <a:p>
                <a:pPr>
                  <a:defRPr sz="900" b="1"/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gráfico!$C$8:$C$30</c:f>
              <c:strCache>
                <c:ptCount val="22"/>
                <c:pt idx="0">
                  <c:v>PARA</c:v>
                </c:pt>
                <c:pt idx="1">
                  <c:v>MATO GROSSO DO SUL</c:v>
                </c:pt>
                <c:pt idx="2">
                  <c:v>PERNAMBUCO</c:v>
                </c:pt>
                <c:pt idx="3">
                  <c:v>PARANA</c:v>
                </c:pt>
                <c:pt idx="4">
                  <c:v>SANTA CATARINA</c:v>
                </c:pt>
                <c:pt idx="5">
                  <c:v>EXTERIOR</c:v>
                </c:pt>
                <c:pt idx="6">
                  <c:v>BAHIA</c:v>
                </c:pt>
                <c:pt idx="7">
                  <c:v>MATO GROSSO</c:v>
                </c:pt>
                <c:pt idx="8">
                  <c:v>GOIAS</c:v>
                </c:pt>
                <c:pt idx="9">
                  <c:v>DISTRITO FEDERAL</c:v>
                </c:pt>
                <c:pt idx="10">
                  <c:v>AMAZONAS</c:v>
                </c:pt>
                <c:pt idx="11">
                  <c:v>RIO GRANDE DO NORTE</c:v>
                </c:pt>
                <c:pt idx="12">
                  <c:v>ESPIRITO SANTO</c:v>
                </c:pt>
                <c:pt idx="13">
                  <c:v>TOCANTINS</c:v>
                </c:pt>
                <c:pt idx="14">
                  <c:v>RIO GRANDE DO SUL</c:v>
                </c:pt>
                <c:pt idx="15">
                  <c:v>MARANHAO</c:v>
                </c:pt>
                <c:pt idx="16">
                  <c:v>PIAUI</c:v>
                </c:pt>
                <c:pt idx="17">
                  <c:v>CEARA</c:v>
                </c:pt>
                <c:pt idx="18">
                  <c:v>SAO PAULO</c:v>
                </c:pt>
                <c:pt idx="19">
                  <c:v>RIO DE JANEIRO</c:v>
                </c:pt>
                <c:pt idx="20">
                  <c:v>ALAGOAS</c:v>
                </c:pt>
                <c:pt idx="21">
                  <c:v>MINAS GERAIS</c:v>
                </c:pt>
              </c:strCache>
            </c:strRef>
          </c:cat>
          <c:val>
            <c:numRef>
              <c:f>gráfico!$D$8:$D$30</c:f>
              <c:numCache>
                <c:formatCode>"R$ "#,##0.00</c:formatCode>
                <c:ptCount val="22"/>
                <c:pt idx="0">
                  <c:v>150000</c:v>
                </c:pt>
                <c:pt idx="1">
                  <c:v>115000</c:v>
                </c:pt>
                <c:pt idx="2">
                  <c:v>65000</c:v>
                </c:pt>
                <c:pt idx="3">
                  <c:v>65000</c:v>
                </c:pt>
                <c:pt idx="4">
                  <c:v>65000</c:v>
                </c:pt>
                <c:pt idx="5">
                  <c:v>65000</c:v>
                </c:pt>
                <c:pt idx="6">
                  <c:v>65000</c:v>
                </c:pt>
                <c:pt idx="7">
                  <c:v>60000</c:v>
                </c:pt>
                <c:pt idx="8">
                  <c:v>60000</c:v>
                </c:pt>
                <c:pt idx="9">
                  <c:v>50320</c:v>
                </c:pt>
                <c:pt idx="10">
                  <c:v>50000</c:v>
                </c:pt>
                <c:pt idx="11">
                  <c:v>47000</c:v>
                </c:pt>
                <c:pt idx="12">
                  <c:v>45600</c:v>
                </c:pt>
                <c:pt idx="13">
                  <c:v>45000</c:v>
                </c:pt>
                <c:pt idx="14">
                  <c:v>45000</c:v>
                </c:pt>
                <c:pt idx="15">
                  <c:v>45000</c:v>
                </c:pt>
                <c:pt idx="16">
                  <c:v>45000</c:v>
                </c:pt>
                <c:pt idx="17">
                  <c:v>40000</c:v>
                </c:pt>
                <c:pt idx="18">
                  <c:v>32000</c:v>
                </c:pt>
                <c:pt idx="19">
                  <c:v>32000</c:v>
                </c:pt>
                <c:pt idx="20">
                  <c:v>30000</c:v>
                </c:pt>
                <c:pt idx="21">
                  <c:v>25000</c:v>
                </c:pt>
              </c:numCache>
            </c:numRef>
          </c:val>
        </c:ser>
        <c:ser>
          <c:idx val="1"/>
          <c:order val="1"/>
          <c:tx>
            <c:strRef>
              <c:f>gráfico!$E$7</c:f>
              <c:strCache>
                <c:ptCount val="1"/>
                <c:pt idx="0">
                  <c:v> % Vendas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/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gráfico!$C$8:$C$30</c:f>
              <c:strCache>
                <c:ptCount val="22"/>
                <c:pt idx="0">
                  <c:v>PARA</c:v>
                </c:pt>
                <c:pt idx="1">
                  <c:v>MATO GROSSO DO SUL</c:v>
                </c:pt>
                <c:pt idx="2">
                  <c:v>PERNAMBUCO</c:v>
                </c:pt>
                <c:pt idx="3">
                  <c:v>PARANA</c:v>
                </c:pt>
                <c:pt idx="4">
                  <c:v>SANTA CATARINA</c:v>
                </c:pt>
                <c:pt idx="5">
                  <c:v>EXTERIOR</c:v>
                </c:pt>
                <c:pt idx="6">
                  <c:v>BAHIA</c:v>
                </c:pt>
                <c:pt idx="7">
                  <c:v>MATO GROSSO</c:v>
                </c:pt>
                <c:pt idx="8">
                  <c:v>GOIAS</c:v>
                </c:pt>
                <c:pt idx="9">
                  <c:v>DISTRITO FEDERAL</c:v>
                </c:pt>
                <c:pt idx="10">
                  <c:v>AMAZONAS</c:v>
                </c:pt>
                <c:pt idx="11">
                  <c:v>RIO GRANDE DO NORTE</c:v>
                </c:pt>
                <c:pt idx="12">
                  <c:v>ESPIRITO SANTO</c:v>
                </c:pt>
                <c:pt idx="13">
                  <c:v>TOCANTINS</c:v>
                </c:pt>
                <c:pt idx="14">
                  <c:v>RIO GRANDE DO SUL</c:v>
                </c:pt>
                <c:pt idx="15">
                  <c:v>MARANHAO</c:v>
                </c:pt>
                <c:pt idx="16">
                  <c:v>PIAUI</c:v>
                </c:pt>
                <c:pt idx="17">
                  <c:v>CEARA</c:v>
                </c:pt>
                <c:pt idx="18">
                  <c:v>SAO PAULO</c:v>
                </c:pt>
                <c:pt idx="19">
                  <c:v>RIO DE JANEIRO</c:v>
                </c:pt>
                <c:pt idx="20">
                  <c:v>ALAGOAS</c:v>
                </c:pt>
                <c:pt idx="21">
                  <c:v>MINAS GERAIS</c:v>
                </c:pt>
              </c:strCache>
            </c:strRef>
          </c:cat>
          <c:val>
            <c:numRef>
              <c:f>gráfico!$E$8:$E$30</c:f>
              <c:numCache>
                <c:formatCode>0.00%</c:formatCode>
                <c:ptCount val="22"/>
                <c:pt idx="0">
                  <c:v>0.12078072661685132</c:v>
                </c:pt>
                <c:pt idx="1">
                  <c:v>9.2598557072919349E-2</c:v>
                </c:pt>
                <c:pt idx="2">
                  <c:v>5.2338314867302241E-2</c:v>
                </c:pt>
                <c:pt idx="3">
                  <c:v>5.2338314867302241E-2</c:v>
                </c:pt>
                <c:pt idx="4">
                  <c:v>5.2338314867302241E-2</c:v>
                </c:pt>
                <c:pt idx="5">
                  <c:v>5.2338314867302241E-2</c:v>
                </c:pt>
                <c:pt idx="6">
                  <c:v>5.2338314867302241E-2</c:v>
                </c:pt>
                <c:pt idx="7">
                  <c:v>4.831229064674053E-2</c:v>
                </c:pt>
                <c:pt idx="8">
                  <c:v>4.831229064674053E-2</c:v>
                </c:pt>
                <c:pt idx="9">
                  <c:v>4.0517907755733058E-2</c:v>
                </c:pt>
                <c:pt idx="10">
                  <c:v>4.0260242205617108E-2</c:v>
                </c:pt>
                <c:pt idx="11">
                  <c:v>3.7844627673280083E-2</c:v>
                </c:pt>
                <c:pt idx="12">
                  <c:v>3.6717340891522801E-2</c:v>
                </c:pt>
                <c:pt idx="13">
                  <c:v>3.6234217985055397E-2</c:v>
                </c:pt>
                <c:pt idx="14">
                  <c:v>3.6234217985055397E-2</c:v>
                </c:pt>
                <c:pt idx="15">
                  <c:v>3.6234217985055397E-2</c:v>
                </c:pt>
                <c:pt idx="16">
                  <c:v>3.6234217985055397E-2</c:v>
                </c:pt>
                <c:pt idx="17">
                  <c:v>3.2208193764493687E-2</c:v>
                </c:pt>
                <c:pt idx="18">
                  <c:v>2.5766555011594951E-2</c:v>
                </c:pt>
                <c:pt idx="19">
                  <c:v>2.5766555011594951E-2</c:v>
                </c:pt>
                <c:pt idx="20">
                  <c:v>2.4156145323370265E-2</c:v>
                </c:pt>
                <c:pt idx="21">
                  <c:v>2.0130121102808554E-2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</c:spPr>
    </c:plotArea>
    <c:plotVisOnly val="1"/>
    <c:dispBlanksAs val="gap"/>
    <c:showDLblsOverMax val="0"/>
  </c:chart>
  <c:spPr>
    <a:ln>
      <a:noFill/>
    </a:ln>
    <a:scene3d>
      <a:camera prst="orthographicFront"/>
      <a:lightRig rig="threePt" dir="t"/>
    </a:scene3d>
    <a:sp3d>
      <a:bevelT w="0" h="0"/>
    </a:sp3d>
  </c:spPr>
  <c:printSettings>
    <c:headerFooter/>
    <c:pageMargins b="0.78740157499999996" l="0.511811024" r="0.511811024" t="0.78740157499999996" header="0.31496062000000002" footer="0.31496062000000002"/>
    <c:pageSetup paperSize="9" orientation="landscape"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gr&#225;fic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dados!A1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2</xdr:row>
      <xdr:rowOff>9525</xdr:rowOff>
    </xdr:from>
    <xdr:to>
      <xdr:col>7</xdr:col>
      <xdr:colOff>247650</xdr:colOff>
      <xdr:row>3</xdr:row>
      <xdr:rowOff>171450</xdr:rowOff>
    </xdr:to>
    <xdr:sp macro="" textlink="">
      <xdr:nvSpPr>
        <xdr:cNvPr id="2" name="Retângulo de cantos arredondados 1">
          <a:hlinkClick xmlns:r="http://schemas.openxmlformats.org/officeDocument/2006/relationships" r:id="rId1"/>
        </xdr:cNvPr>
        <xdr:cNvSpPr/>
      </xdr:nvSpPr>
      <xdr:spPr>
        <a:xfrm>
          <a:off x="6124575" y="390525"/>
          <a:ext cx="1457325" cy="35242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600" b="1"/>
            <a:t>Gráfico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0</xdr:rowOff>
    </xdr:from>
    <xdr:to>
      <xdr:col>15</xdr:col>
      <xdr:colOff>0</xdr:colOff>
      <xdr:row>27</xdr:row>
      <xdr:rowOff>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4</xdr:col>
      <xdr:colOff>285168</xdr:colOff>
      <xdr:row>0</xdr:row>
      <xdr:rowOff>0</xdr:rowOff>
    </xdr:from>
    <xdr:ext cx="3430170" cy="530658"/>
    <xdr:sp macro="" textlink="">
      <xdr:nvSpPr>
        <xdr:cNvPr id="3" name="Retângulo 2"/>
        <xdr:cNvSpPr/>
      </xdr:nvSpPr>
      <xdr:spPr>
        <a:xfrm>
          <a:off x="3074632" y="0"/>
          <a:ext cx="3430170" cy="530658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pt-BR" sz="28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/>
            </a:rPr>
            <a:t>VENDAS POR ESTADO</a:t>
          </a:r>
        </a:p>
      </xdr:txBody>
    </xdr:sp>
    <xdr:clientData/>
  </xdr:oneCellAnchor>
  <xdr:twoCellAnchor>
    <xdr:from>
      <xdr:col>4</xdr:col>
      <xdr:colOff>0</xdr:colOff>
      <xdr:row>3</xdr:row>
      <xdr:rowOff>106914</xdr:rowOff>
    </xdr:from>
    <xdr:to>
      <xdr:col>6</xdr:col>
      <xdr:colOff>417933</xdr:colOff>
      <xdr:row>5</xdr:row>
      <xdr:rowOff>29159</xdr:rowOff>
    </xdr:to>
    <xdr:sp macro="" textlink="">
      <xdr:nvSpPr>
        <xdr:cNvPr id="4" name="Seta para a esquerda 3"/>
        <xdr:cNvSpPr/>
      </xdr:nvSpPr>
      <xdr:spPr>
        <a:xfrm>
          <a:off x="2915816" y="758113"/>
          <a:ext cx="1253801" cy="291582"/>
        </a:xfrm>
        <a:prstGeom prst="leftArrow">
          <a:avLst>
            <a:gd name="adj1" fmla="val 74000"/>
            <a:gd name="adj2" fmla="val 106000"/>
          </a:avLst>
        </a:prstGeom>
        <a:solidFill>
          <a:schemeClr val="accent1">
            <a:lumMod val="60000"/>
            <a:lumOff val="4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hilly" dir="t">
            <a:rot lat="0" lon="0" rev="18480000"/>
          </a:lightRig>
        </a:scene3d>
        <a:sp3d prstMaterial="clear">
          <a:bevelT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tx1"/>
              </a:solidFill>
            </a:rPr>
            <a:t>Selecione</a:t>
          </a:r>
          <a:r>
            <a:rPr lang="pt-BR" sz="900" b="1" baseline="0">
              <a:solidFill>
                <a:schemeClr val="tx1"/>
              </a:solidFill>
            </a:rPr>
            <a:t> o Mês</a:t>
          </a:r>
          <a:endParaRPr lang="pt-BR" sz="900" b="1">
            <a:solidFill>
              <a:schemeClr val="tx1"/>
            </a:solidFill>
          </a:endParaRPr>
        </a:p>
      </xdr:txBody>
    </xdr:sp>
    <xdr:clientData fPrintsWithSheet="0"/>
  </xdr:twoCellAnchor>
  <xdr:twoCellAnchor>
    <xdr:from>
      <xdr:col>0</xdr:col>
      <xdr:colOff>136071</xdr:colOff>
      <xdr:row>2</xdr:row>
      <xdr:rowOff>165228</xdr:rowOff>
    </xdr:from>
    <xdr:to>
      <xdr:col>15</xdr:col>
      <xdr:colOff>29158</xdr:colOff>
      <xdr:row>33</xdr:row>
      <xdr:rowOff>116631</xdr:rowOff>
    </xdr:to>
    <xdr:sp macro="" textlink="">
      <xdr:nvSpPr>
        <xdr:cNvPr id="5" name="Retângulo de cantos arredondados 4"/>
        <xdr:cNvSpPr/>
      </xdr:nvSpPr>
      <xdr:spPr>
        <a:xfrm>
          <a:off x="136071" y="554004"/>
          <a:ext cx="9155664" cy="6298163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145791</xdr:colOff>
      <xdr:row>0</xdr:row>
      <xdr:rowOff>155510</xdr:rowOff>
    </xdr:from>
    <xdr:to>
      <xdr:col>2</xdr:col>
      <xdr:colOff>505408</xdr:colOff>
      <xdr:row>2</xdr:row>
      <xdr:rowOff>19438</xdr:rowOff>
    </xdr:to>
    <xdr:sp macro="" textlink="">
      <xdr:nvSpPr>
        <xdr:cNvPr id="6" name="Retângulo de cantos arredondados 5">
          <a:hlinkClick xmlns:r="http://schemas.openxmlformats.org/officeDocument/2006/relationships" r:id="rId2"/>
        </xdr:cNvPr>
        <xdr:cNvSpPr/>
      </xdr:nvSpPr>
      <xdr:spPr>
        <a:xfrm>
          <a:off x="145791" y="155510"/>
          <a:ext cx="826148" cy="252704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lt1"/>
              </a:solidFill>
              <a:latin typeface="+mn-lt"/>
              <a:ea typeface="+mn-ea"/>
              <a:cs typeface="+mn-cs"/>
            </a:rPr>
            <a:t>Dados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son.CMDOMINIO/Meus%20documentos/Faturamento/MAPA%20DE%20FATURAMENTO/Mapas%202010/Mapa%20de%20faturamento%20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ChartAdvisorTempSheet"/>
      <sheetName val="novembro"/>
      <sheetName val="dezembro"/>
      <sheetName val="Total 2010"/>
      <sheetName val="Comparativo Anual"/>
      <sheetName val="dados"/>
      <sheetName val="Gráf.Anual"/>
      <sheetName val="produçãoxfaturamento"/>
      <sheetName val="dashboard"/>
      <sheetName val="Orçado"/>
      <sheetName val="CALC"/>
      <sheetName val="GRAFICOS"/>
      <sheetName val="GRAFICOS2"/>
      <sheetName val="Lista"/>
      <sheetName val="dados_estado"/>
      <sheetName val="dados_repres"/>
      <sheetName val="Estados"/>
      <sheetName val="Representantes"/>
      <sheetName val="historico_repres"/>
      <sheetName val="grafico_repres"/>
      <sheetName val="comparativo_rep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F5" t="str">
            <v>ACRE</v>
          </cell>
        </row>
        <row r="6">
          <cell r="F6" t="str">
            <v>ALAGOAS</v>
          </cell>
        </row>
        <row r="7">
          <cell r="F7" t="str">
            <v>AMAZONAS</v>
          </cell>
        </row>
        <row r="8">
          <cell r="F8" t="str">
            <v>AMAPA</v>
          </cell>
        </row>
        <row r="9">
          <cell r="F9" t="str">
            <v>BAHIA</v>
          </cell>
        </row>
        <row r="10">
          <cell r="F10" t="str">
            <v>CEARA</v>
          </cell>
        </row>
        <row r="11">
          <cell r="F11" t="str">
            <v>DISTRITO FEDERAL</v>
          </cell>
        </row>
        <row r="12">
          <cell r="F12" t="str">
            <v>ESPIRITO SANTO</v>
          </cell>
        </row>
        <row r="13">
          <cell r="F13" t="str">
            <v>EXTERIOR</v>
          </cell>
        </row>
        <row r="14">
          <cell r="F14" t="str">
            <v>GOIAS</v>
          </cell>
        </row>
        <row r="15">
          <cell r="F15" t="str">
            <v>MARANHAO</v>
          </cell>
        </row>
        <row r="16">
          <cell r="F16" t="str">
            <v>MINAS GERAIS</v>
          </cell>
        </row>
        <row r="17">
          <cell r="F17" t="str">
            <v>MATO GROSSO DO SUL</v>
          </cell>
        </row>
        <row r="18">
          <cell r="F18" t="str">
            <v>MATO GROSSO</v>
          </cell>
        </row>
        <row r="19">
          <cell r="F19" t="str">
            <v>PARA</v>
          </cell>
        </row>
        <row r="20">
          <cell r="F20" t="str">
            <v>PARAIBA</v>
          </cell>
        </row>
        <row r="21">
          <cell r="F21" t="str">
            <v>PERNAMBUCO</v>
          </cell>
        </row>
        <row r="22">
          <cell r="F22" t="str">
            <v>PIAUI</v>
          </cell>
        </row>
        <row r="23">
          <cell r="F23" t="str">
            <v>PARANA</v>
          </cell>
        </row>
        <row r="24">
          <cell r="F24" t="str">
            <v>RECIFE</v>
          </cell>
        </row>
        <row r="25">
          <cell r="F25" t="str">
            <v>RIO DE JANEIRO</v>
          </cell>
        </row>
        <row r="26">
          <cell r="F26" t="str">
            <v>RIO GRANDE DO NORTE</v>
          </cell>
        </row>
        <row r="27">
          <cell r="F27" t="str">
            <v>RONDONIA</v>
          </cell>
        </row>
        <row r="28">
          <cell r="F28" t="str">
            <v>RORAIMA</v>
          </cell>
        </row>
        <row r="29">
          <cell r="F29" t="str">
            <v>RIO GRANDE DO SUL</v>
          </cell>
        </row>
        <row r="30">
          <cell r="F30" t="str">
            <v>SANTA CATARINA</v>
          </cell>
        </row>
        <row r="31">
          <cell r="F31" t="str">
            <v>SERGIPE</v>
          </cell>
        </row>
        <row r="32">
          <cell r="F32" t="str">
            <v>SAO PAULO</v>
          </cell>
        </row>
        <row r="33">
          <cell r="F33" t="str">
            <v>TOCANTINS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erson" refreshedDate="40364.403055555558" createdVersion="4" refreshedVersion="4" minRefreshableVersion="3" recordCount="297">
  <cacheSource type="worksheet">
    <worksheetSource name="Tabela3[[Estado]:[% Vendas]]"/>
  </cacheSource>
  <cacheFields count="5">
    <cacheField name="Estado" numFmtId="0">
      <sharedItems count="26">
        <s v="AMAZONAS"/>
        <s v="BAHIA"/>
        <s v="CEARA"/>
        <s v="DISTRITO FEDERAL"/>
        <s v="ESPIRITO SANTO"/>
        <s v="GOIAS"/>
        <s v="MARANHAO"/>
        <s v="MINAS GERAIS"/>
        <s v="MATO GROSSO"/>
        <s v="PARA"/>
        <s v="PERNAMBUCO"/>
        <s v="PIAUI"/>
        <s v="PARANA"/>
        <s v="RIO DE JANEIRO"/>
        <s v="RIO GRANDE DO NORTE"/>
        <s v="RIO GRANDE DO SUL"/>
        <s v="SANTA CATARINA"/>
        <s v="SERGIPE"/>
        <s v="SAO PAULO"/>
        <s v="ALAGOAS"/>
        <s v="TOCANTINS"/>
        <s v="EXTERIOR"/>
        <s v="MATO GROSSO DO SUL"/>
        <s v="PARAIBA"/>
        <s v="RORAIMA"/>
        <s v=""/>
      </sharedItems>
    </cacheField>
    <cacheField name="Valor" numFmtId="0">
      <sharedItems containsString="0" containsBlank="1" containsNumber="1" containsInteger="1" minValue="25000" maxValue="150000"/>
    </cacheField>
    <cacheField name="Mês" numFmtId="0">
      <sharedItems containsBlank="1" count="7">
        <s v="Janeiro"/>
        <s v="Fevereiro"/>
        <s v="Março"/>
        <s v="Abril"/>
        <s v="Maio"/>
        <s v="Junho"/>
        <m/>
      </sharedItems>
    </cacheField>
    <cacheField name="% Vendas" numFmtId="0">
      <sharedItems containsString="0" containsBlank="1" containsNumber="1" minValue="2.0081611669826173E-2" maxValue="0.13600261125013599" count="62">
        <n v="4.5334203750045335E-2"/>
        <n v="4.0800783375040804E-2"/>
        <n v="2.7200522250027202E-2"/>
        <n v="5.8934464875058934E-2"/>
        <n v="3.6267363000036267E-2"/>
        <n v="4.5624342654045622E-2"/>
        <n v="4.1344793820041345E-2"/>
        <n v="5.4401044500054403E-2"/>
        <n v="2.2667101875022667E-2"/>
        <n v="0.10426866862510427"/>
        <n v="0.13600261125013599"/>
        <n v="2.9013890400029014E-2"/>
        <n v="4.3368143496513203E-2"/>
        <n v="3.903132914686188E-2"/>
        <n v="2.6020886097907921E-2"/>
        <n v="5.6378586545467159E-2"/>
        <n v="3.4694514797210564E-2"/>
        <n v="4.3645699614890884E-2"/>
        <n v="3.9551746868820042E-2"/>
        <n v="5.2041772195815843E-2"/>
        <n v="2.1684071748256602E-2"/>
        <n v="9.9746730041980369E-2"/>
        <n v="0.1301044304895396"/>
        <n v="2.7755611837768448E-2"/>
        <n v="3.9201338072339532E-2"/>
        <n v="2.6134225381559691E-2"/>
        <n v="4.3557042302599484E-2"/>
        <n v="5.6624154993379326E-2"/>
        <n v="3.4845633842079587E-2"/>
        <n v="4.3835807373336123E-2"/>
        <n v="3.9724022579970729E-2"/>
        <n v="5.2268450763119381E-2"/>
        <n v="2.1778521151299742E-2"/>
        <n v="0.10018119729597881"/>
        <n v="0.13067112690779845"/>
        <n v="2.7876507073663671E-2"/>
        <n v="2.4156145323370265E-2"/>
        <n v="4.0260242205617108E-2"/>
        <n v="5.2338314867302241E-2"/>
        <n v="3.2208193764493687E-2"/>
        <n v="4.0517907755733058E-2"/>
        <n v="3.6717340891522801E-2"/>
        <n v="4.831229064674053E-2"/>
        <n v="3.6234217985055397E-2"/>
        <n v="2.0130121102808554E-2"/>
        <n v="9.2598557072919349E-2"/>
        <n v="0.12078072661685132"/>
        <n v="2.5766555011594951E-2"/>
        <n v="3.7844627673280083E-2"/>
        <n v="3.6628859685762939E-2"/>
        <n v="5.2212190341548052E-2"/>
        <n v="4.8195868007582819E-2"/>
        <n v="3.6146901005687113E-2"/>
        <n v="2.0081611669826173E-2"/>
        <n v="9.2375413681200405E-2"/>
        <n v="0.12048967001895704"/>
        <n v="2.5704462937377503E-2"/>
        <n v="4.0163223339652346E-2"/>
        <n v="2.409793400379141E-2"/>
        <n v="3.2130578671721879E-2"/>
        <n v="4.0420267969026119E-2"/>
        <m/>
      </sharedItems>
    </cacheField>
    <cacheField name="% sobre Vendas" numFmtId="0" formula="&quot;=d8/$d$27&quot;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7">
  <r>
    <x v="0"/>
    <n v="50000"/>
    <x v="0"/>
    <x v="0"/>
  </r>
  <r>
    <x v="1"/>
    <n v="45000"/>
    <x v="0"/>
    <x v="1"/>
  </r>
  <r>
    <x v="2"/>
    <n v="30000"/>
    <x v="0"/>
    <x v="2"/>
  </r>
  <r>
    <x v="3"/>
    <n v="50000"/>
    <x v="0"/>
    <x v="0"/>
  </r>
  <r>
    <x v="4"/>
    <n v="65000"/>
    <x v="0"/>
    <x v="3"/>
  </r>
  <r>
    <x v="5"/>
    <n v="40000"/>
    <x v="0"/>
    <x v="4"/>
  </r>
  <r>
    <x v="6"/>
    <n v="50320"/>
    <x v="0"/>
    <x v="5"/>
  </r>
  <r>
    <x v="7"/>
    <n v="45600"/>
    <x v="0"/>
    <x v="6"/>
  </r>
  <r>
    <x v="8"/>
    <n v="65000"/>
    <x v="0"/>
    <x v="3"/>
  </r>
  <r>
    <x v="9"/>
    <n v="60000"/>
    <x v="0"/>
    <x v="7"/>
  </r>
  <r>
    <x v="10"/>
    <n v="45000"/>
    <x v="0"/>
    <x v="1"/>
  </r>
  <r>
    <x v="11"/>
    <n v="25000"/>
    <x v="0"/>
    <x v="8"/>
  </r>
  <r>
    <x v="12"/>
    <n v="115000"/>
    <x v="0"/>
    <x v="9"/>
  </r>
  <r>
    <x v="13"/>
    <n v="60000"/>
    <x v="0"/>
    <x v="7"/>
  </r>
  <r>
    <x v="14"/>
    <n v="150000"/>
    <x v="0"/>
    <x v="10"/>
  </r>
  <r>
    <x v="15"/>
    <n v="65000"/>
    <x v="0"/>
    <x v="3"/>
  </r>
  <r>
    <x v="16"/>
    <n v="45000"/>
    <x v="0"/>
    <x v="1"/>
  </r>
  <r>
    <x v="17"/>
    <n v="65000"/>
    <x v="0"/>
    <x v="3"/>
  </r>
  <r>
    <x v="18"/>
    <n v="32000"/>
    <x v="0"/>
    <x v="11"/>
  </r>
  <r>
    <x v="19"/>
    <n v="50000"/>
    <x v="1"/>
    <x v="0"/>
  </r>
  <r>
    <x v="0"/>
    <n v="45000"/>
    <x v="1"/>
    <x v="1"/>
  </r>
  <r>
    <x v="1"/>
    <n v="30000"/>
    <x v="1"/>
    <x v="2"/>
  </r>
  <r>
    <x v="2"/>
    <n v="50000"/>
    <x v="1"/>
    <x v="0"/>
  </r>
  <r>
    <x v="3"/>
    <n v="65000"/>
    <x v="1"/>
    <x v="3"/>
  </r>
  <r>
    <x v="5"/>
    <n v="40000"/>
    <x v="1"/>
    <x v="4"/>
  </r>
  <r>
    <x v="6"/>
    <n v="50320"/>
    <x v="1"/>
    <x v="5"/>
  </r>
  <r>
    <x v="7"/>
    <n v="45600"/>
    <x v="1"/>
    <x v="6"/>
  </r>
  <r>
    <x v="8"/>
    <n v="65000"/>
    <x v="1"/>
    <x v="3"/>
  </r>
  <r>
    <x v="9"/>
    <n v="60000"/>
    <x v="1"/>
    <x v="7"/>
  </r>
  <r>
    <x v="10"/>
    <n v="45000"/>
    <x v="1"/>
    <x v="1"/>
  </r>
  <r>
    <x v="11"/>
    <n v="25000"/>
    <x v="1"/>
    <x v="8"/>
  </r>
  <r>
    <x v="12"/>
    <n v="115000"/>
    <x v="1"/>
    <x v="9"/>
  </r>
  <r>
    <x v="13"/>
    <n v="60000"/>
    <x v="1"/>
    <x v="7"/>
  </r>
  <r>
    <x v="14"/>
    <n v="150000"/>
    <x v="1"/>
    <x v="10"/>
  </r>
  <r>
    <x v="15"/>
    <n v="65000"/>
    <x v="1"/>
    <x v="3"/>
  </r>
  <r>
    <x v="16"/>
    <n v="45000"/>
    <x v="1"/>
    <x v="1"/>
  </r>
  <r>
    <x v="18"/>
    <n v="65000"/>
    <x v="1"/>
    <x v="3"/>
  </r>
  <r>
    <x v="20"/>
    <n v="32000"/>
    <x v="1"/>
    <x v="11"/>
  </r>
  <r>
    <x v="19"/>
    <n v="50000"/>
    <x v="2"/>
    <x v="12"/>
  </r>
  <r>
    <x v="0"/>
    <n v="45000"/>
    <x v="2"/>
    <x v="13"/>
  </r>
  <r>
    <x v="1"/>
    <n v="30000"/>
    <x v="2"/>
    <x v="14"/>
  </r>
  <r>
    <x v="2"/>
    <n v="50000"/>
    <x v="2"/>
    <x v="12"/>
  </r>
  <r>
    <x v="3"/>
    <n v="65000"/>
    <x v="2"/>
    <x v="15"/>
  </r>
  <r>
    <x v="4"/>
    <n v="40000"/>
    <x v="2"/>
    <x v="16"/>
  </r>
  <r>
    <x v="21"/>
    <n v="50320"/>
    <x v="2"/>
    <x v="17"/>
  </r>
  <r>
    <x v="5"/>
    <n v="45600"/>
    <x v="2"/>
    <x v="18"/>
  </r>
  <r>
    <x v="6"/>
    <n v="65000"/>
    <x v="2"/>
    <x v="15"/>
  </r>
  <r>
    <x v="7"/>
    <n v="60000"/>
    <x v="2"/>
    <x v="19"/>
  </r>
  <r>
    <x v="8"/>
    <n v="45000"/>
    <x v="2"/>
    <x v="13"/>
  </r>
  <r>
    <x v="9"/>
    <n v="25000"/>
    <x v="2"/>
    <x v="20"/>
  </r>
  <r>
    <x v="10"/>
    <n v="115000"/>
    <x v="2"/>
    <x v="21"/>
  </r>
  <r>
    <x v="11"/>
    <n v="60000"/>
    <x v="2"/>
    <x v="19"/>
  </r>
  <r>
    <x v="12"/>
    <n v="150000"/>
    <x v="2"/>
    <x v="22"/>
  </r>
  <r>
    <x v="13"/>
    <n v="65000"/>
    <x v="2"/>
    <x v="15"/>
  </r>
  <r>
    <x v="14"/>
    <n v="45000"/>
    <x v="2"/>
    <x v="13"/>
  </r>
  <r>
    <x v="15"/>
    <n v="65000"/>
    <x v="2"/>
    <x v="15"/>
  </r>
  <r>
    <x v="16"/>
    <n v="32000"/>
    <x v="2"/>
    <x v="23"/>
  </r>
  <r>
    <x v="18"/>
    <n v="50000"/>
    <x v="2"/>
    <x v="12"/>
  </r>
  <r>
    <x v="19"/>
    <n v="45000"/>
    <x v="3"/>
    <x v="24"/>
  </r>
  <r>
    <x v="0"/>
    <n v="30000"/>
    <x v="3"/>
    <x v="25"/>
  </r>
  <r>
    <x v="1"/>
    <n v="50000"/>
    <x v="3"/>
    <x v="26"/>
  </r>
  <r>
    <x v="2"/>
    <n v="65000"/>
    <x v="3"/>
    <x v="27"/>
  </r>
  <r>
    <x v="3"/>
    <n v="40000"/>
    <x v="3"/>
    <x v="28"/>
  </r>
  <r>
    <x v="4"/>
    <n v="50320"/>
    <x v="3"/>
    <x v="29"/>
  </r>
  <r>
    <x v="21"/>
    <n v="45600"/>
    <x v="3"/>
    <x v="30"/>
  </r>
  <r>
    <x v="5"/>
    <n v="65000"/>
    <x v="3"/>
    <x v="27"/>
  </r>
  <r>
    <x v="6"/>
    <n v="60000"/>
    <x v="3"/>
    <x v="31"/>
  </r>
  <r>
    <x v="7"/>
    <n v="45000"/>
    <x v="3"/>
    <x v="24"/>
  </r>
  <r>
    <x v="8"/>
    <n v="25000"/>
    <x v="3"/>
    <x v="32"/>
  </r>
  <r>
    <x v="10"/>
    <n v="115000"/>
    <x v="3"/>
    <x v="33"/>
  </r>
  <r>
    <x v="11"/>
    <n v="60000"/>
    <x v="3"/>
    <x v="31"/>
  </r>
  <r>
    <x v="12"/>
    <n v="150000"/>
    <x v="3"/>
    <x v="34"/>
  </r>
  <r>
    <x v="13"/>
    <n v="65000"/>
    <x v="3"/>
    <x v="27"/>
  </r>
  <r>
    <x v="14"/>
    <n v="45000"/>
    <x v="3"/>
    <x v="24"/>
  </r>
  <r>
    <x v="15"/>
    <n v="65000"/>
    <x v="3"/>
    <x v="27"/>
  </r>
  <r>
    <x v="16"/>
    <n v="32000"/>
    <x v="3"/>
    <x v="35"/>
  </r>
  <r>
    <x v="18"/>
    <n v="50000"/>
    <x v="3"/>
    <x v="26"/>
  </r>
  <r>
    <x v="20"/>
    <n v="45000"/>
    <x v="3"/>
    <x v="24"/>
  </r>
  <r>
    <x v="19"/>
    <n v="30000"/>
    <x v="4"/>
    <x v="36"/>
  </r>
  <r>
    <x v="0"/>
    <n v="50000"/>
    <x v="4"/>
    <x v="37"/>
  </r>
  <r>
    <x v="1"/>
    <n v="65000"/>
    <x v="4"/>
    <x v="38"/>
  </r>
  <r>
    <x v="2"/>
    <n v="40000"/>
    <x v="4"/>
    <x v="39"/>
  </r>
  <r>
    <x v="3"/>
    <n v="50320"/>
    <x v="4"/>
    <x v="40"/>
  </r>
  <r>
    <x v="4"/>
    <n v="45600"/>
    <x v="4"/>
    <x v="41"/>
  </r>
  <r>
    <x v="21"/>
    <n v="65000"/>
    <x v="4"/>
    <x v="38"/>
  </r>
  <r>
    <x v="5"/>
    <n v="60000"/>
    <x v="4"/>
    <x v="42"/>
  </r>
  <r>
    <x v="6"/>
    <n v="45000"/>
    <x v="4"/>
    <x v="43"/>
  </r>
  <r>
    <x v="7"/>
    <n v="25000"/>
    <x v="4"/>
    <x v="44"/>
  </r>
  <r>
    <x v="22"/>
    <n v="115000"/>
    <x v="4"/>
    <x v="45"/>
  </r>
  <r>
    <x v="8"/>
    <n v="60000"/>
    <x v="4"/>
    <x v="42"/>
  </r>
  <r>
    <x v="9"/>
    <n v="150000"/>
    <x v="4"/>
    <x v="46"/>
  </r>
  <r>
    <x v="10"/>
    <n v="65000"/>
    <x v="4"/>
    <x v="38"/>
  </r>
  <r>
    <x v="11"/>
    <n v="45000"/>
    <x v="4"/>
    <x v="43"/>
  </r>
  <r>
    <x v="12"/>
    <n v="65000"/>
    <x v="4"/>
    <x v="38"/>
  </r>
  <r>
    <x v="13"/>
    <n v="32000"/>
    <x v="4"/>
    <x v="47"/>
  </r>
  <r>
    <x v="14"/>
    <n v="47000"/>
    <x v="4"/>
    <x v="48"/>
  </r>
  <r>
    <x v="15"/>
    <n v="45000"/>
    <x v="4"/>
    <x v="43"/>
  </r>
  <r>
    <x v="16"/>
    <n v="65000"/>
    <x v="4"/>
    <x v="38"/>
  </r>
  <r>
    <x v="18"/>
    <n v="32000"/>
    <x v="4"/>
    <x v="47"/>
  </r>
  <r>
    <x v="20"/>
    <n v="45000"/>
    <x v="4"/>
    <x v="43"/>
  </r>
  <r>
    <x v="0"/>
    <n v="45600"/>
    <x v="5"/>
    <x v="49"/>
  </r>
  <r>
    <x v="1"/>
    <n v="65000"/>
    <x v="5"/>
    <x v="50"/>
  </r>
  <r>
    <x v="2"/>
    <n v="60000"/>
    <x v="5"/>
    <x v="51"/>
  </r>
  <r>
    <x v="3"/>
    <n v="45000"/>
    <x v="5"/>
    <x v="52"/>
  </r>
  <r>
    <x v="4"/>
    <n v="25000"/>
    <x v="5"/>
    <x v="53"/>
  </r>
  <r>
    <x v="21"/>
    <n v="115000"/>
    <x v="5"/>
    <x v="54"/>
  </r>
  <r>
    <x v="5"/>
    <n v="60000"/>
    <x v="5"/>
    <x v="51"/>
  </r>
  <r>
    <x v="6"/>
    <n v="150000"/>
    <x v="5"/>
    <x v="55"/>
  </r>
  <r>
    <x v="7"/>
    <n v="65000"/>
    <x v="5"/>
    <x v="50"/>
  </r>
  <r>
    <x v="8"/>
    <n v="45000"/>
    <x v="5"/>
    <x v="52"/>
  </r>
  <r>
    <x v="9"/>
    <n v="65000"/>
    <x v="5"/>
    <x v="50"/>
  </r>
  <r>
    <x v="23"/>
    <n v="32000"/>
    <x v="5"/>
    <x v="56"/>
  </r>
  <r>
    <x v="10"/>
    <n v="45000"/>
    <x v="5"/>
    <x v="52"/>
  </r>
  <r>
    <x v="11"/>
    <n v="65000"/>
    <x v="5"/>
    <x v="50"/>
  </r>
  <r>
    <x v="12"/>
    <n v="32000"/>
    <x v="5"/>
    <x v="56"/>
  </r>
  <r>
    <x v="13"/>
    <n v="50000"/>
    <x v="5"/>
    <x v="57"/>
  </r>
  <r>
    <x v="14"/>
    <n v="45000"/>
    <x v="5"/>
    <x v="52"/>
  </r>
  <r>
    <x v="24"/>
    <n v="30000"/>
    <x v="5"/>
    <x v="58"/>
  </r>
  <r>
    <x v="15"/>
    <n v="50000"/>
    <x v="5"/>
    <x v="57"/>
  </r>
  <r>
    <x v="16"/>
    <n v="65000"/>
    <x v="5"/>
    <x v="50"/>
  </r>
  <r>
    <x v="17"/>
    <n v="40000"/>
    <x v="5"/>
    <x v="59"/>
  </r>
  <r>
    <x v="18"/>
    <n v="50320"/>
    <x v="5"/>
    <x v="60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  <r>
    <x v="25"/>
    <m/>
    <x v="6"/>
    <x v="6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1" cacheId="2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chartFormat="1">
  <location ref="C7:E30" firstHeaderRow="0" firstDataRow="1" firstDataCol="1" rowPageCount="1" colPageCount="1"/>
  <pivotFields count="5">
    <pivotField axis="axisRow" showAll="0" sortType="descending">
      <items count="27">
        <item x="25"/>
        <item x="19"/>
        <item x="0"/>
        <item x="1"/>
        <item x="2"/>
        <item x="3"/>
        <item x="4"/>
        <item x="21"/>
        <item x="5"/>
        <item x="6"/>
        <item x="8"/>
        <item x="22"/>
        <item x="7"/>
        <item x="9"/>
        <item x="23"/>
        <item x="12"/>
        <item x="10"/>
        <item x="11"/>
        <item x="13"/>
        <item x="14"/>
        <item x="15"/>
        <item x="24"/>
        <item x="16"/>
        <item x="18"/>
        <item x="17"/>
        <item x="2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axis="axisPage" showAll="0">
      <items count="8">
        <item x="0"/>
        <item x="1"/>
        <item x="2"/>
        <item x="3"/>
        <item x="4"/>
        <item x="5"/>
        <item x="6"/>
        <item t="default"/>
      </items>
    </pivotField>
    <pivotField dataField="1" showAll="0">
      <items count="63">
        <item x="53"/>
        <item x="44"/>
        <item x="20"/>
        <item x="32"/>
        <item x="8"/>
        <item x="58"/>
        <item x="36"/>
        <item x="56"/>
        <item x="47"/>
        <item x="14"/>
        <item x="25"/>
        <item x="2"/>
        <item x="23"/>
        <item x="35"/>
        <item x="11"/>
        <item x="59"/>
        <item x="39"/>
        <item x="16"/>
        <item x="28"/>
        <item x="52"/>
        <item x="43"/>
        <item x="4"/>
        <item x="49"/>
        <item x="41"/>
        <item x="48"/>
        <item x="13"/>
        <item x="24"/>
        <item x="18"/>
        <item x="30"/>
        <item x="57"/>
        <item x="37"/>
        <item x="60"/>
        <item x="40"/>
        <item x="1"/>
        <item x="6"/>
        <item x="12"/>
        <item x="26"/>
        <item x="17"/>
        <item x="29"/>
        <item x="0"/>
        <item x="5"/>
        <item x="51"/>
        <item x="42"/>
        <item x="19"/>
        <item x="50"/>
        <item x="31"/>
        <item x="38"/>
        <item x="7"/>
        <item x="15"/>
        <item x="27"/>
        <item x="3"/>
        <item x="54"/>
        <item x="45"/>
        <item x="21"/>
        <item x="33"/>
        <item x="9"/>
        <item x="55"/>
        <item x="46"/>
        <item x="22"/>
        <item x="34"/>
        <item x="10"/>
        <item x="61"/>
        <item t="default"/>
      </items>
    </pivotField>
    <pivotField dragToRow="0" dragToCol="0" dragToPage="0" showAll="0" defaultSubtotal="0"/>
  </pivotFields>
  <rowFields count="1">
    <field x="0"/>
  </rowFields>
  <rowItems count="23">
    <i>
      <x v="13"/>
    </i>
    <i>
      <x v="11"/>
    </i>
    <i>
      <x v="16"/>
    </i>
    <i>
      <x v="15"/>
    </i>
    <i>
      <x v="22"/>
    </i>
    <i>
      <x v="7"/>
    </i>
    <i>
      <x v="3"/>
    </i>
    <i>
      <x v="10"/>
    </i>
    <i>
      <x v="8"/>
    </i>
    <i>
      <x v="5"/>
    </i>
    <i>
      <x v="2"/>
    </i>
    <i>
      <x v="19"/>
    </i>
    <i>
      <x v="6"/>
    </i>
    <i>
      <x v="25"/>
    </i>
    <i>
      <x v="20"/>
    </i>
    <i>
      <x v="9"/>
    </i>
    <i>
      <x v="17"/>
    </i>
    <i>
      <x v="4"/>
    </i>
    <i>
      <x v="23"/>
    </i>
    <i>
      <x v="18"/>
    </i>
    <i>
      <x v="1"/>
    </i>
    <i>
      <x v="12"/>
    </i>
    <i t="grand">
      <x/>
    </i>
  </rowItems>
  <colFields count="1">
    <field x="-2"/>
  </colFields>
  <colItems count="2">
    <i>
      <x/>
    </i>
    <i i="1">
      <x v="1"/>
    </i>
  </colItems>
  <pageFields count="1">
    <pageField fld="2" item="4" hier="-1"/>
  </pageFields>
  <dataFields count="2">
    <dataField name="Soma de Valor" fld="1" baseField="0" baseItem="0" numFmtId="164"/>
    <dataField name=" % Vendas" fld="3" baseField="0" baseItem="19" numFmtId="10"/>
  </dataFields>
  <formats count="2">
    <format dxfId="1">
      <pivotArea field="2" type="button" dataOnly="0" labelOnly="1" outline="0" axis="axisPage" fieldPosition="0"/>
    </format>
    <format dxfId="0">
      <pivotArea outline="0" fieldPosition="0">
        <references count="1">
          <reference field="4294967294" count="1">
            <x v="1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0" count="1" selected="0">
            <x v="20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22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0" count="1" selected="0">
            <x v="16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19"/>
          </reference>
        </references>
      </pivotArea>
    </chartFormat>
    <chartFormat chart="0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3" displayName="Tabela3" ref="A3:D300" totalsRowShown="0">
  <autoFilter ref="A3:D300"/>
  <tableColumns count="4">
    <tableColumn id="1" name="SIGLA"/>
    <tableColumn id="2" name="Estado">
      <calculatedColumnFormula>IF(A4="","",VLOOKUP(A4,listaestados,2,0))</calculatedColumnFormula>
    </tableColumn>
    <tableColumn id="3" name="Valor" dataDxfId="2"/>
    <tableColumn id="4" name="Mê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1"/>
  <sheetViews>
    <sheetView workbookViewId="0"/>
  </sheetViews>
  <sheetFormatPr defaultRowHeight="15" x14ac:dyDescent="0.25"/>
  <cols>
    <col min="1" max="1" width="8.140625" customWidth="1"/>
    <col min="2" max="2" width="22" bestFit="1" customWidth="1"/>
    <col min="3" max="3" width="10.140625" style="1" bestFit="1" customWidth="1"/>
    <col min="4" max="4" width="9.5703125" bestFit="1" customWidth="1"/>
    <col min="5" max="5" width="2.42578125" customWidth="1"/>
  </cols>
  <sheetData>
    <row r="1" spans="1:10" x14ac:dyDescent="0.25">
      <c r="C1"/>
    </row>
    <row r="2" spans="1:10" x14ac:dyDescent="0.25">
      <c r="C2"/>
    </row>
    <row r="3" spans="1:10" x14ac:dyDescent="0.25">
      <c r="A3" t="s">
        <v>0</v>
      </c>
      <c r="B3" t="s">
        <v>1</v>
      </c>
      <c r="C3" t="s">
        <v>2</v>
      </c>
      <c r="D3" t="s">
        <v>3</v>
      </c>
    </row>
    <row r="4" spans="1:10" x14ac:dyDescent="0.25">
      <c r="A4" t="s">
        <v>4</v>
      </c>
      <c r="B4" t="str">
        <f t="shared" ref="B4:B35" si="0">IF(A4="","",VLOOKUP(A4,listaestados,2,0))</f>
        <v>AMAZONAS</v>
      </c>
      <c r="C4" s="1">
        <v>50000</v>
      </c>
      <c r="D4" t="s">
        <v>5</v>
      </c>
    </row>
    <row r="5" spans="1:10" x14ac:dyDescent="0.25">
      <c r="A5" t="s">
        <v>6</v>
      </c>
      <c r="B5" t="str">
        <f t="shared" si="0"/>
        <v>BAHIA</v>
      </c>
      <c r="C5" s="1">
        <v>45000</v>
      </c>
      <c r="D5" t="s">
        <v>5</v>
      </c>
    </row>
    <row r="6" spans="1:10" x14ac:dyDescent="0.25">
      <c r="A6" t="s">
        <v>7</v>
      </c>
      <c r="B6" t="str">
        <f t="shared" si="0"/>
        <v>CEARA</v>
      </c>
      <c r="C6" s="1">
        <v>30000</v>
      </c>
      <c r="D6" t="s">
        <v>5</v>
      </c>
      <c r="F6" s="10" t="s">
        <v>72</v>
      </c>
      <c r="G6" s="11"/>
      <c r="H6" s="11"/>
      <c r="I6" s="11"/>
      <c r="J6" s="12"/>
    </row>
    <row r="7" spans="1:10" x14ac:dyDescent="0.25">
      <c r="A7" t="s">
        <v>8</v>
      </c>
      <c r="B7" t="str">
        <f t="shared" si="0"/>
        <v>DISTRITO FEDERAL</v>
      </c>
      <c r="C7" s="1">
        <v>50000</v>
      </c>
      <c r="D7" t="s">
        <v>5</v>
      </c>
      <c r="F7" s="13" t="s">
        <v>73</v>
      </c>
      <c r="G7" s="14"/>
      <c r="H7" s="14"/>
      <c r="I7" s="14"/>
      <c r="J7" s="15"/>
    </row>
    <row r="8" spans="1:10" x14ac:dyDescent="0.25">
      <c r="A8" t="s">
        <v>9</v>
      </c>
      <c r="B8" t="str">
        <f t="shared" si="0"/>
        <v>ESPIRITO SANTO</v>
      </c>
      <c r="C8" s="1">
        <v>65000</v>
      </c>
      <c r="D8" t="s">
        <v>5</v>
      </c>
      <c r="F8" s="16" t="s">
        <v>74</v>
      </c>
      <c r="G8" s="14"/>
      <c r="H8" s="14"/>
      <c r="I8" s="14"/>
      <c r="J8" s="15"/>
    </row>
    <row r="9" spans="1:10" x14ac:dyDescent="0.25">
      <c r="A9" t="s">
        <v>10</v>
      </c>
      <c r="B9" t="str">
        <f t="shared" si="0"/>
        <v>GOIAS</v>
      </c>
      <c r="C9" s="1">
        <v>40000</v>
      </c>
      <c r="D9" t="s">
        <v>5</v>
      </c>
      <c r="F9" s="17"/>
      <c r="G9" s="18"/>
      <c r="H9" s="18"/>
      <c r="I9" s="18"/>
      <c r="J9" s="19"/>
    </row>
    <row r="10" spans="1:10" x14ac:dyDescent="0.25">
      <c r="A10" t="s">
        <v>11</v>
      </c>
      <c r="B10" t="str">
        <f t="shared" si="0"/>
        <v>MARANHAO</v>
      </c>
      <c r="C10" s="1">
        <v>50320</v>
      </c>
      <c r="D10" t="s">
        <v>5</v>
      </c>
      <c r="F10" s="9"/>
      <c r="G10" s="9"/>
      <c r="H10" s="9"/>
      <c r="I10" s="9"/>
      <c r="J10" s="9"/>
    </row>
    <row r="11" spans="1:10" x14ac:dyDescent="0.25">
      <c r="A11" t="s">
        <v>12</v>
      </c>
      <c r="B11" t="str">
        <f t="shared" si="0"/>
        <v>MINAS GERAIS</v>
      </c>
      <c r="C11" s="1">
        <v>45600</v>
      </c>
      <c r="D11" t="s">
        <v>5</v>
      </c>
      <c r="F11" s="9"/>
      <c r="G11" s="9"/>
      <c r="H11" s="9"/>
      <c r="I11" s="9"/>
      <c r="J11" s="9"/>
    </row>
    <row r="12" spans="1:10" x14ac:dyDescent="0.25">
      <c r="A12" t="s">
        <v>13</v>
      </c>
      <c r="B12" t="str">
        <f t="shared" si="0"/>
        <v>MATO GROSSO</v>
      </c>
      <c r="C12" s="1">
        <v>65000</v>
      </c>
      <c r="D12" t="s">
        <v>5</v>
      </c>
      <c r="F12" s="9"/>
      <c r="G12" s="9"/>
      <c r="H12" s="9"/>
      <c r="I12" s="9"/>
      <c r="J12" s="9"/>
    </row>
    <row r="13" spans="1:10" x14ac:dyDescent="0.25">
      <c r="A13" t="s">
        <v>14</v>
      </c>
      <c r="B13" t="str">
        <f t="shared" si="0"/>
        <v>PARA</v>
      </c>
      <c r="C13" s="1">
        <v>60000</v>
      </c>
      <c r="D13" t="s">
        <v>5</v>
      </c>
      <c r="F13" s="9"/>
      <c r="G13" s="9"/>
      <c r="H13" s="9"/>
      <c r="I13" s="9"/>
      <c r="J13" s="9"/>
    </row>
    <row r="14" spans="1:10" x14ac:dyDescent="0.25">
      <c r="A14" t="s">
        <v>15</v>
      </c>
      <c r="B14" t="str">
        <f t="shared" si="0"/>
        <v>PERNAMBUCO</v>
      </c>
      <c r="C14" s="1">
        <v>45000</v>
      </c>
      <c r="D14" t="s">
        <v>5</v>
      </c>
      <c r="F14" s="9"/>
      <c r="G14" s="9"/>
      <c r="H14" s="9"/>
      <c r="I14" s="9"/>
      <c r="J14" s="9"/>
    </row>
    <row r="15" spans="1:10" x14ac:dyDescent="0.25">
      <c r="A15" t="s">
        <v>16</v>
      </c>
      <c r="B15" t="str">
        <f t="shared" si="0"/>
        <v>PIAUI</v>
      </c>
      <c r="C15" s="1">
        <v>25000</v>
      </c>
      <c r="D15" t="s">
        <v>5</v>
      </c>
      <c r="F15" s="9"/>
      <c r="G15" s="9"/>
      <c r="H15" s="9"/>
      <c r="I15" s="9"/>
      <c r="J15" s="9"/>
    </row>
    <row r="16" spans="1:10" x14ac:dyDescent="0.25">
      <c r="A16" t="s">
        <v>17</v>
      </c>
      <c r="B16" t="str">
        <f t="shared" si="0"/>
        <v>PARANA</v>
      </c>
      <c r="C16" s="1">
        <v>115000</v>
      </c>
      <c r="D16" t="s">
        <v>5</v>
      </c>
      <c r="F16" s="9"/>
      <c r="G16" s="9"/>
      <c r="H16" s="9"/>
      <c r="I16" s="9"/>
      <c r="J16" s="9"/>
    </row>
    <row r="17" spans="1:4" x14ac:dyDescent="0.25">
      <c r="A17" t="s">
        <v>18</v>
      </c>
      <c r="B17" t="str">
        <f t="shared" si="0"/>
        <v>RIO DE JANEIRO</v>
      </c>
      <c r="C17" s="1">
        <v>60000</v>
      </c>
      <c r="D17" t="s">
        <v>5</v>
      </c>
    </row>
    <row r="18" spans="1:4" x14ac:dyDescent="0.25">
      <c r="A18" t="s">
        <v>19</v>
      </c>
      <c r="B18" t="str">
        <f t="shared" si="0"/>
        <v>RIO GRANDE DO NORTE</v>
      </c>
      <c r="C18" s="1">
        <v>150000</v>
      </c>
      <c r="D18" t="s">
        <v>5</v>
      </c>
    </row>
    <row r="19" spans="1:4" x14ac:dyDescent="0.25">
      <c r="A19" t="s">
        <v>20</v>
      </c>
      <c r="B19" t="str">
        <f t="shared" si="0"/>
        <v>RIO GRANDE DO SUL</v>
      </c>
      <c r="C19" s="1">
        <v>65000</v>
      </c>
      <c r="D19" t="s">
        <v>5</v>
      </c>
    </row>
    <row r="20" spans="1:4" x14ac:dyDescent="0.25">
      <c r="A20" t="s">
        <v>21</v>
      </c>
      <c r="B20" t="str">
        <f t="shared" si="0"/>
        <v>SANTA CATARINA</v>
      </c>
      <c r="C20" s="1">
        <v>45000</v>
      </c>
      <c r="D20" t="s">
        <v>5</v>
      </c>
    </row>
    <row r="21" spans="1:4" x14ac:dyDescent="0.25">
      <c r="A21" t="s">
        <v>22</v>
      </c>
      <c r="B21" t="str">
        <f t="shared" si="0"/>
        <v>SERGIPE</v>
      </c>
      <c r="C21" s="1">
        <v>65000</v>
      </c>
      <c r="D21" t="s">
        <v>5</v>
      </c>
    </row>
    <row r="22" spans="1:4" x14ac:dyDescent="0.25">
      <c r="A22" t="s">
        <v>23</v>
      </c>
      <c r="B22" t="str">
        <f t="shared" si="0"/>
        <v>SAO PAULO</v>
      </c>
      <c r="C22" s="1">
        <v>32000</v>
      </c>
      <c r="D22" t="s">
        <v>5</v>
      </c>
    </row>
    <row r="23" spans="1:4" x14ac:dyDescent="0.25">
      <c r="A23" t="s">
        <v>24</v>
      </c>
      <c r="B23" t="str">
        <f t="shared" si="0"/>
        <v>ALAGOAS</v>
      </c>
      <c r="C23" s="1">
        <v>50000</v>
      </c>
      <c r="D23" t="s">
        <v>25</v>
      </c>
    </row>
    <row r="24" spans="1:4" x14ac:dyDescent="0.25">
      <c r="A24" t="s">
        <v>4</v>
      </c>
      <c r="B24" t="str">
        <f t="shared" si="0"/>
        <v>AMAZONAS</v>
      </c>
      <c r="C24" s="1">
        <v>45000</v>
      </c>
      <c r="D24" t="s">
        <v>25</v>
      </c>
    </row>
    <row r="25" spans="1:4" x14ac:dyDescent="0.25">
      <c r="A25" t="s">
        <v>6</v>
      </c>
      <c r="B25" t="str">
        <f t="shared" si="0"/>
        <v>BAHIA</v>
      </c>
      <c r="C25" s="1">
        <v>30000</v>
      </c>
      <c r="D25" t="s">
        <v>25</v>
      </c>
    </row>
    <row r="26" spans="1:4" x14ac:dyDescent="0.25">
      <c r="A26" t="s">
        <v>7</v>
      </c>
      <c r="B26" t="str">
        <f t="shared" si="0"/>
        <v>CEARA</v>
      </c>
      <c r="C26" s="1">
        <v>50000</v>
      </c>
      <c r="D26" t="s">
        <v>25</v>
      </c>
    </row>
    <row r="27" spans="1:4" x14ac:dyDescent="0.25">
      <c r="A27" t="s">
        <v>8</v>
      </c>
      <c r="B27" t="str">
        <f t="shared" si="0"/>
        <v>DISTRITO FEDERAL</v>
      </c>
      <c r="C27" s="1">
        <v>65000</v>
      </c>
      <c r="D27" t="s">
        <v>25</v>
      </c>
    </row>
    <row r="28" spans="1:4" x14ac:dyDescent="0.25">
      <c r="A28" t="s">
        <v>10</v>
      </c>
      <c r="B28" t="str">
        <f t="shared" si="0"/>
        <v>GOIAS</v>
      </c>
      <c r="C28" s="1">
        <v>40000</v>
      </c>
      <c r="D28" t="s">
        <v>25</v>
      </c>
    </row>
    <row r="29" spans="1:4" x14ac:dyDescent="0.25">
      <c r="A29" t="s">
        <v>11</v>
      </c>
      <c r="B29" t="str">
        <f t="shared" si="0"/>
        <v>MARANHAO</v>
      </c>
      <c r="C29" s="1">
        <v>50320</v>
      </c>
      <c r="D29" t="s">
        <v>25</v>
      </c>
    </row>
    <row r="30" spans="1:4" x14ac:dyDescent="0.25">
      <c r="A30" t="s">
        <v>12</v>
      </c>
      <c r="B30" t="str">
        <f t="shared" si="0"/>
        <v>MINAS GERAIS</v>
      </c>
      <c r="C30" s="1">
        <v>45600</v>
      </c>
      <c r="D30" t="s">
        <v>25</v>
      </c>
    </row>
    <row r="31" spans="1:4" x14ac:dyDescent="0.25">
      <c r="A31" t="s">
        <v>13</v>
      </c>
      <c r="B31" t="str">
        <f t="shared" si="0"/>
        <v>MATO GROSSO</v>
      </c>
      <c r="C31" s="1">
        <v>65000</v>
      </c>
      <c r="D31" t="s">
        <v>25</v>
      </c>
    </row>
    <row r="32" spans="1:4" x14ac:dyDescent="0.25">
      <c r="A32" t="s">
        <v>14</v>
      </c>
      <c r="B32" t="str">
        <f t="shared" si="0"/>
        <v>PARA</v>
      </c>
      <c r="C32" s="1">
        <v>60000</v>
      </c>
      <c r="D32" t="s">
        <v>25</v>
      </c>
    </row>
    <row r="33" spans="1:4" x14ac:dyDescent="0.25">
      <c r="A33" t="s">
        <v>15</v>
      </c>
      <c r="B33" t="str">
        <f t="shared" si="0"/>
        <v>PERNAMBUCO</v>
      </c>
      <c r="C33" s="1">
        <v>45000</v>
      </c>
      <c r="D33" t="s">
        <v>25</v>
      </c>
    </row>
    <row r="34" spans="1:4" x14ac:dyDescent="0.25">
      <c r="A34" t="s">
        <v>16</v>
      </c>
      <c r="B34" t="str">
        <f t="shared" si="0"/>
        <v>PIAUI</v>
      </c>
      <c r="C34" s="1">
        <v>25000</v>
      </c>
      <c r="D34" t="s">
        <v>25</v>
      </c>
    </row>
    <row r="35" spans="1:4" x14ac:dyDescent="0.25">
      <c r="A35" t="s">
        <v>17</v>
      </c>
      <c r="B35" t="str">
        <f t="shared" si="0"/>
        <v>PARANA</v>
      </c>
      <c r="C35" s="1">
        <v>115000</v>
      </c>
      <c r="D35" t="s">
        <v>25</v>
      </c>
    </row>
    <row r="36" spans="1:4" x14ac:dyDescent="0.25">
      <c r="A36" t="s">
        <v>18</v>
      </c>
      <c r="B36" t="str">
        <f t="shared" ref="B36:B67" si="1">IF(A36="","",VLOOKUP(A36,listaestados,2,0))</f>
        <v>RIO DE JANEIRO</v>
      </c>
      <c r="C36" s="1">
        <v>60000</v>
      </c>
      <c r="D36" t="s">
        <v>25</v>
      </c>
    </row>
    <row r="37" spans="1:4" x14ac:dyDescent="0.25">
      <c r="A37" t="s">
        <v>19</v>
      </c>
      <c r="B37" t="str">
        <f t="shared" si="1"/>
        <v>RIO GRANDE DO NORTE</v>
      </c>
      <c r="C37" s="1">
        <v>150000</v>
      </c>
      <c r="D37" t="s">
        <v>25</v>
      </c>
    </row>
    <row r="38" spans="1:4" x14ac:dyDescent="0.25">
      <c r="A38" t="s">
        <v>20</v>
      </c>
      <c r="B38" t="str">
        <f t="shared" si="1"/>
        <v>RIO GRANDE DO SUL</v>
      </c>
      <c r="C38" s="1">
        <v>65000</v>
      </c>
      <c r="D38" t="s">
        <v>25</v>
      </c>
    </row>
    <row r="39" spans="1:4" x14ac:dyDescent="0.25">
      <c r="A39" t="s">
        <v>21</v>
      </c>
      <c r="B39" t="str">
        <f t="shared" si="1"/>
        <v>SANTA CATARINA</v>
      </c>
      <c r="C39" s="1">
        <v>45000</v>
      </c>
      <c r="D39" t="s">
        <v>25</v>
      </c>
    </row>
    <row r="40" spans="1:4" x14ac:dyDescent="0.25">
      <c r="A40" t="s">
        <v>23</v>
      </c>
      <c r="B40" t="str">
        <f t="shared" si="1"/>
        <v>SAO PAULO</v>
      </c>
      <c r="C40" s="1">
        <v>65000</v>
      </c>
      <c r="D40" t="s">
        <v>25</v>
      </c>
    </row>
    <row r="41" spans="1:4" x14ac:dyDescent="0.25">
      <c r="A41" t="s">
        <v>26</v>
      </c>
      <c r="B41" t="str">
        <f t="shared" si="1"/>
        <v>TOCANTINS</v>
      </c>
      <c r="C41" s="1">
        <v>32000</v>
      </c>
      <c r="D41" t="s">
        <v>25</v>
      </c>
    </row>
    <row r="42" spans="1:4" x14ac:dyDescent="0.25">
      <c r="A42" t="s">
        <v>24</v>
      </c>
      <c r="B42" t="str">
        <f t="shared" si="1"/>
        <v>ALAGOAS</v>
      </c>
      <c r="C42" s="1">
        <v>50000</v>
      </c>
      <c r="D42" t="s">
        <v>27</v>
      </c>
    </row>
    <row r="43" spans="1:4" x14ac:dyDescent="0.25">
      <c r="A43" t="s">
        <v>4</v>
      </c>
      <c r="B43" t="str">
        <f t="shared" si="1"/>
        <v>AMAZONAS</v>
      </c>
      <c r="C43" s="1">
        <v>45000</v>
      </c>
      <c r="D43" t="s">
        <v>27</v>
      </c>
    </row>
    <row r="44" spans="1:4" x14ac:dyDescent="0.25">
      <c r="A44" t="s">
        <v>6</v>
      </c>
      <c r="B44" t="str">
        <f t="shared" si="1"/>
        <v>BAHIA</v>
      </c>
      <c r="C44" s="1">
        <v>30000</v>
      </c>
      <c r="D44" t="s">
        <v>27</v>
      </c>
    </row>
    <row r="45" spans="1:4" x14ac:dyDescent="0.25">
      <c r="A45" t="s">
        <v>7</v>
      </c>
      <c r="B45" t="str">
        <f t="shared" si="1"/>
        <v>CEARA</v>
      </c>
      <c r="C45" s="1">
        <v>50000</v>
      </c>
      <c r="D45" t="s">
        <v>27</v>
      </c>
    </row>
    <row r="46" spans="1:4" x14ac:dyDescent="0.25">
      <c r="A46" t="s">
        <v>8</v>
      </c>
      <c r="B46" t="str">
        <f t="shared" si="1"/>
        <v>DISTRITO FEDERAL</v>
      </c>
      <c r="C46" s="1">
        <v>65000</v>
      </c>
      <c r="D46" t="s">
        <v>27</v>
      </c>
    </row>
    <row r="47" spans="1:4" x14ac:dyDescent="0.25">
      <c r="A47" t="s">
        <v>9</v>
      </c>
      <c r="B47" t="str">
        <f t="shared" si="1"/>
        <v>ESPIRITO SANTO</v>
      </c>
      <c r="C47" s="1">
        <v>40000</v>
      </c>
      <c r="D47" t="s">
        <v>27</v>
      </c>
    </row>
    <row r="48" spans="1:4" x14ac:dyDescent="0.25">
      <c r="A48" t="s">
        <v>28</v>
      </c>
      <c r="B48" t="str">
        <f t="shared" si="1"/>
        <v>EXTERIOR</v>
      </c>
      <c r="C48" s="1">
        <v>50320</v>
      </c>
      <c r="D48" t="s">
        <v>27</v>
      </c>
    </row>
    <row r="49" spans="1:4" x14ac:dyDescent="0.25">
      <c r="A49" t="s">
        <v>10</v>
      </c>
      <c r="B49" t="str">
        <f t="shared" si="1"/>
        <v>GOIAS</v>
      </c>
      <c r="C49" s="1">
        <v>45600</v>
      </c>
      <c r="D49" t="s">
        <v>27</v>
      </c>
    </row>
    <row r="50" spans="1:4" x14ac:dyDescent="0.25">
      <c r="A50" t="s">
        <v>11</v>
      </c>
      <c r="B50" t="str">
        <f t="shared" si="1"/>
        <v>MARANHAO</v>
      </c>
      <c r="C50" s="1">
        <v>65000</v>
      </c>
      <c r="D50" t="s">
        <v>27</v>
      </c>
    </row>
    <row r="51" spans="1:4" x14ac:dyDescent="0.25">
      <c r="A51" t="s">
        <v>12</v>
      </c>
      <c r="B51" t="str">
        <f t="shared" si="1"/>
        <v>MINAS GERAIS</v>
      </c>
      <c r="C51" s="1">
        <v>60000</v>
      </c>
      <c r="D51" t="s">
        <v>27</v>
      </c>
    </row>
    <row r="52" spans="1:4" x14ac:dyDescent="0.25">
      <c r="A52" t="s">
        <v>13</v>
      </c>
      <c r="B52" t="str">
        <f t="shared" si="1"/>
        <v>MATO GROSSO</v>
      </c>
      <c r="C52" s="1">
        <v>45000</v>
      </c>
      <c r="D52" t="s">
        <v>27</v>
      </c>
    </row>
    <row r="53" spans="1:4" x14ac:dyDescent="0.25">
      <c r="A53" t="s">
        <v>14</v>
      </c>
      <c r="B53" t="str">
        <f t="shared" si="1"/>
        <v>PARA</v>
      </c>
      <c r="C53" s="1">
        <v>25000</v>
      </c>
      <c r="D53" t="s">
        <v>27</v>
      </c>
    </row>
    <row r="54" spans="1:4" x14ac:dyDescent="0.25">
      <c r="A54" t="s">
        <v>15</v>
      </c>
      <c r="B54" t="str">
        <f t="shared" si="1"/>
        <v>PERNAMBUCO</v>
      </c>
      <c r="C54" s="1">
        <v>115000</v>
      </c>
      <c r="D54" t="s">
        <v>27</v>
      </c>
    </row>
    <row r="55" spans="1:4" x14ac:dyDescent="0.25">
      <c r="A55" t="s">
        <v>16</v>
      </c>
      <c r="B55" t="str">
        <f t="shared" si="1"/>
        <v>PIAUI</v>
      </c>
      <c r="C55" s="1">
        <v>60000</v>
      </c>
      <c r="D55" t="s">
        <v>27</v>
      </c>
    </row>
    <row r="56" spans="1:4" x14ac:dyDescent="0.25">
      <c r="A56" t="s">
        <v>17</v>
      </c>
      <c r="B56" t="str">
        <f t="shared" si="1"/>
        <v>PARANA</v>
      </c>
      <c r="C56" s="1">
        <v>150000</v>
      </c>
      <c r="D56" t="s">
        <v>27</v>
      </c>
    </row>
    <row r="57" spans="1:4" x14ac:dyDescent="0.25">
      <c r="A57" t="s">
        <v>18</v>
      </c>
      <c r="B57" t="str">
        <f t="shared" si="1"/>
        <v>RIO DE JANEIRO</v>
      </c>
      <c r="C57" s="1">
        <v>65000</v>
      </c>
      <c r="D57" t="s">
        <v>27</v>
      </c>
    </row>
    <row r="58" spans="1:4" x14ac:dyDescent="0.25">
      <c r="A58" t="s">
        <v>19</v>
      </c>
      <c r="B58" t="str">
        <f t="shared" si="1"/>
        <v>RIO GRANDE DO NORTE</v>
      </c>
      <c r="C58" s="1">
        <v>45000</v>
      </c>
      <c r="D58" t="s">
        <v>27</v>
      </c>
    </row>
    <row r="59" spans="1:4" x14ac:dyDescent="0.25">
      <c r="A59" t="s">
        <v>20</v>
      </c>
      <c r="B59" t="str">
        <f t="shared" si="1"/>
        <v>RIO GRANDE DO SUL</v>
      </c>
      <c r="C59" s="1">
        <v>65000</v>
      </c>
      <c r="D59" t="s">
        <v>27</v>
      </c>
    </row>
    <row r="60" spans="1:4" x14ac:dyDescent="0.25">
      <c r="A60" t="s">
        <v>21</v>
      </c>
      <c r="B60" t="str">
        <f t="shared" si="1"/>
        <v>SANTA CATARINA</v>
      </c>
      <c r="C60" s="1">
        <v>32000</v>
      </c>
      <c r="D60" t="s">
        <v>27</v>
      </c>
    </row>
    <row r="61" spans="1:4" x14ac:dyDescent="0.25">
      <c r="A61" t="s">
        <v>23</v>
      </c>
      <c r="B61" t="str">
        <f t="shared" si="1"/>
        <v>SAO PAULO</v>
      </c>
      <c r="C61" s="1">
        <v>50000</v>
      </c>
      <c r="D61" t="s">
        <v>27</v>
      </c>
    </row>
    <row r="62" spans="1:4" x14ac:dyDescent="0.25">
      <c r="A62" t="s">
        <v>24</v>
      </c>
      <c r="B62" t="str">
        <f t="shared" si="1"/>
        <v>ALAGOAS</v>
      </c>
      <c r="C62" s="1">
        <v>45000</v>
      </c>
      <c r="D62" t="s">
        <v>29</v>
      </c>
    </row>
    <row r="63" spans="1:4" x14ac:dyDescent="0.25">
      <c r="A63" t="s">
        <v>4</v>
      </c>
      <c r="B63" t="str">
        <f t="shared" si="1"/>
        <v>AMAZONAS</v>
      </c>
      <c r="C63" s="1">
        <v>30000</v>
      </c>
      <c r="D63" t="s">
        <v>29</v>
      </c>
    </row>
    <row r="64" spans="1:4" x14ac:dyDescent="0.25">
      <c r="A64" t="s">
        <v>6</v>
      </c>
      <c r="B64" t="str">
        <f t="shared" si="1"/>
        <v>BAHIA</v>
      </c>
      <c r="C64" s="1">
        <v>50000</v>
      </c>
      <c r="D64" t="s">
        <v>29</v>
      </c>
    </row>
    <row r="65" spans="1:4" x14ac:dyDescent="0.25">
      <c r="A65" t="s">
        <v>7</v>
      </c>
      <c r="B65" t="str">
        <f t="shared" si="1"/>
        <v>CEARA</v>
      </c>
      <c r="C65" s="1">
        <v>65000</v>
      </c>
      <c r="D65" t="s">
        <v>29</v>
      </c>
    </row>
    <row r="66" spans="1:4" x14ac:dyDescent="0.25">
      <c r="A66" t="s">
        <v>8</v>
      </c>
      <c r="B66" t="str">
        <f t="shared" si="1"/>
        <v>DISTRITO FEDERAL</v>
      </c>
      <c r="C66" s="1">
        <v>40000</v>
      </c>
      <c r="D66" t="s">
        <v>29</v>
      </c>
    </row>
    <row r="67" spans="1:4" x14ac:dyDescent="0.25">
      <c r="A67" t="s">
        <v>9</v>
      </c>
      <c r="B67" t="str">
        <f t="shared" si="1"/>
        <v>ESPIRITO SANTO</v>
      </c>
      <c r="C67" s="1">
        <v>50320</v>
      </c>
      <c r="D67" t="s">
        <v>29</v>
      </c>
    </row>
    <row r="68" spans="1:4" x14ac:dyDescent="0.25">
      <c r="A68" t="s">
        <v>28</v>
      </c>
      <c r="B68" t="str">
        <f t="shared" ref="B68:B99" si="2">IF(A68="","",VLOOKUP(A68,listaestados,2,0))</f>
        <v>EXTERIOR</v>
      </c>
      <c r="C68" s="1">
        <v>45600</v>
      </c>
      <c r="D68" t="s">
        <v>29</v>
      </c>
    </row>
    <row r="69" spans="1:4" x14ac:dyDescent="0.25">
      <c r="A69" t="s">
        <v>10</v>
      </c>
      <c r="B69" t="str">
        <f t="shared" si="2"/>
        <v>GOIAS</v>
      </c>
      <c r="C69" s="1">
        <v>65000</v>
      </c>
      <c r="D69" t="s">
        <v>29</v>
      </c>
    </row>
    <row r="70" spans="1:4" x14ac:dyDescent="0.25">
      <c r="A70" t="s">
        <v>11</v>
      </c>
      <c r="B70" t="str">
        <f t="shared" si="2"/>
        <v>MARANHAO</v>
      </c>
      <c r="C70" s="1">
        <v>60000</v>
      </c>
      <c r="D70" t="s">
        <v>29</v>
      </c>
    </row>
    <row r="71" spans="1:4" x14ac:dyDescent="0.25">
      <c r="A71" t="s">
        <v>12</v>
      </c>
      <c r="B71" t="str">
        <f t="shared" si="2"/>
        <v>MINAS GERAIS</v>
      </c>
      <c r="C71" s="1">
        <v>45000</v>
      </c>
      <c r="D71" t="s">
        <v>29</v>
      </c>
    </row>
    <row r="72" spans="1:4" x14ac:dyDescent="0.25">
      <c r="A72" t="s">
        <v>13</v>
      </c>
      <c r="B72" t="str">
        <f t="shared" si="2"/>
        <v>MATO GROSSO</v>
      </c>
      <c r="C72" s="1">
        <v>25000</v>
      </c>
      <c r="D72" t="s">
        <v>29</v>
      </c>
    </row>
    <row r="73" spans="1:4" x14ac:dyDescent="0.25">
      <c r="A73" t="s">
        <v>15</v>
      </c>
      <c r="B73" t="str">
        <f t="shared" si="2"/>
        <v>PERNAMBUCO</v>
      </c>
      <c r="C73" s="1">
        <v>115000</v>
      </c>
      <c r="D73" t="s">
        <v>29</v>
      </c>
    </row>
    <row r="74" spans="1:4" x14ac:dyDescent="0.25">
      <c r="A74" t="s">
        <v>16</v>
      </c>
      <c r="B74" t="str">
        <f t="shared" si="2"/>
        <v>PIAUI</v>
      </c>
      <c r="C74" s="1">
        <v>60000</v>
      </c>
      <c r="D74" t="s">
        <v>29</v>
      </c>
    </row>
    <row r="75" spans="1:4" x14ac:dyDescent="0.25">
      <c r="A75" t="s">
        <v>17</v>
      </c>
      <c r="B75" t="str">
        <f t="shared" si="2"/>
        <v>PARANA</v>
      </c>
      <c r="C75" s="1">
        <v>150000</v>
      </c>
      <c r="D75" t="s">
        <v>29</v>
      </c>
    </row>
    <row r="76" spans="1:4" x14ac:dyDescent="0.25">
      <c r="A76" t="s">
        <v>18</v>
      </c>
      <c r="B76" t="str">
        <f t="shared" si="2"/>
        <v>RIO DE JANEIRO</v>
      </c>
      <c r="C76" s="1">
        <v>65000</v>
      </c>
      <c r="D76" t="s">
        <v>29</v>
      </c>
    </row>
    <row r="77" spans="1:4" x14ac:dyDescent="0.25">
      <c r="A77" t="s">
        <v>19</v>
      </c>
      <c r="B77" t="str">
        <f t="shared" si="2"/>
        <v>RIO GRANDE DO NORTE</v>
      </c>
      <c r="C77" s="1">
        <v>45000</v>
      </c>
      <c r="D77" t="s">
        <v>29</v>
      </c>
    </row>
    <row r="78" spans="1:4" x14ac:dyDescent="0.25">
      <c r="A78" t="s">
        <v>20</v>
      </c>
      <c r="B78" t="str">
        <f t="shared" si="2"/>
        <v>RIO GRANDE DO SUL</v>
      </c>
      <c r="C78" s="1">
        <v>65000</v>
      </c>
      <c r="D78" t="s">
        <v>29</v>
      </c>
    </row>
    <row r="79" spans="1:4" x14ac:dyDescent="0.25">
      <c r="A79" t="s">
        <v>21</v>
      </c>
      <c r="B79" t="str">
        <f t="shared" si="2"/>
        <v>SANTA CATARINA</v>
      </c>
      <c r="C79" s="1">
        <v>32000</v>
      </c>
      <c r="D79" t="s">
        <v>29</v>
      </c>
    </row>
    <row r="80" spans="1:4" x14ac:dyDescent="0.25">
      <c r="A80" t="s">
        <v>23</v>
      </c>
      <c r="B80" t="str">
        <f t="shared" si="2"/>
        <v>SAO PAULO</v>
      </c>
      <c r="C80" s="1">
        <v>50000</v>
      </c>
      <c r="D80" t="s">
        <v>29</v>
      </c>
    </row>
    <row r="81" spans="1:4" x14ac:dyDescent="0.25">
      <c r="A81" t="s">
        <v>26</v>
      </c>
      <c r="B81" t="str">
        <f t="shared" si="2"/>
        <v>TOCANTINS</v>
      </c>
      <c r="C81" s="1">
        <v>45000</v>
      </c>
      <c r="D81" t="s">
        <v>29</v>
      </c>
    </row>
    <row r="82" spans="1:4" x14ac:dyDescent="0.25">
      <c r="A82" t="s">
        <v>24</v>
      </c>
      <c r="B82" t="str">
        <f t="shared" si="2"/>
        <v>ALAGOAS</v>
      </c>
      <c r="C82" s="1">
        <v>30000</v>
      </c>
      <c r="D82" t="s">
        <v>30</v>
      </c>
    </row>
    <row r="83" spans="1:4" x14ac:dyDescent="0.25">
      <c r="A83" t="s">
        <v>4</v>
      </c>
      <c r="B83" t="str">
        <f t="shared" si="2"/>
        <v>AMAZONAS</v>
      </c>
      <c r="C83" s="1">
        <v>50000</v>
      </c>
      <c r="D83" t="s">
        <v>30</v>
      </c>
    </row>
    <row r="84" spans="1:4" x14ac:dyDescent="0.25">
      <c r="A84" t="s">
        <v>6</v>
      </c>
      <c r="B84" t="str">
        <f t="shared" si="2"/>
        <v>BAHIA</v>
      </c>
      <c r="C84" s="1">
        <v>65000</v>
      </c>
      <c r="D84" t="s">
        <v>30</v>
      </c>
    </row>
    <row r="85" spans="1:4" x14ac:dyDescent="0.25">
      <c r="A85" t="s">
        <v>7</v>
      </c>
      <c r="B85" t="str">
        <f t="shared" si="2"/>
        <v>CEARA</v>
      </c>
      <c r="C85" s="1">
        <v>40000</v>
      </c>
      <c r="D85" t="s">
        <v>30</v>
      </c>
    </row>
    <row r="86" spans="1:4" x14ac:dyDescent="0.25">
      <c r="A86" t="s">
        <v>8</v>
      </c>
      <c r="B86" t="str">
        <f t="shared" si="2"/>
        <v>DISTRITO FEDERAL</v>
      </c>
      <c r="C86" s="1">
        <v>50320</v>
      </c>
      <c r="D86" t="s">
        <v>30</v>
      </c>
    </row>
    <row r="87" spans="1:4" x14ac:dyDescent="0.25">
      <c r="A87" t="s">
        <v>9</v>
      </c>
      <c r="B87" t="str">
        <f t="shared" si="2"/>
        <v>ESPIRITO SANTO</v>
      </c>
      <c r="C87" s="1">
        <v>45600</v>
      </c>
      <c r="D87" t="s">
        <v>30</v>
      </c>
    </row>
    <row r="88" spans="1:4" x14ac:dyDescent="0.25">
      <c r="A88" t="s">
        <v>28</v>
      </c>
      <c r="B88" t="str">
        <f t="shared" si="2"/>
        <v>EXTERIOR</v>
      </c>
      <c r="C88" s="1">
        <v>65000</v>
      </c>
      <c r="D88" t="s">
        <v>30</v>
      </c>
    </row>
    <row r="89" spans="1:4" x14ac:dyDescent="0.25">
      <c r="A89" t="s">
        <v>10</v>
      </c>
      <c r="B89" t="str">
        <f t="shared" si="2"/>
        <v>GOIAS</v>
      </c>
      <c r="C89" s="1">
        <v>60000</v>
      </c>
      <c r="D89" t="s">
        <v>30</v>
      </c>
    </row>
    <row r="90" spans="1:4" x14ac:dyDescent="0.25">
      <c r="A90" t="s">
        <v>11</v>
      </c>
      <c r="B90" t="str">
        <f t="shared" si="2"/>
        <v>MARANHAO</v>
      </c>
      <c r="C90" s="1">
        <v>45000</v>
      </c>
      <c r="D90" t="s">
        <v>30</v>
      </c>
    </row>
    <row r="91" spans="1:4" x14ac:dyDescent="0.25">
      <c r="A91" t="s">
        <v>12</v>
      </c>
      <c r="B91" t="str">
        <f t="shared" si="2"/>
        <v>MINAS GERAIS</v>
      </c>
      <c r="C91" s="1">
        <v>25000</v>
      </c>
      <c r="D91" t="s">
        <v>30</v>
      </c>
    </row>
    <row r="92" spans="1:4" x14ac:dyDescent="0.25">
      <c r="A92" t="s">
        <v>31</v>
      </c>
      <c r="B92" t="str">
        <f t="shared" si="2"/>
        <v>MATO GROSSO DO SUL</v>
      </c>
      <c r="C92" s="1">
        <v>115000</v>
      </c>
      <c r="D92" t="s">
        <v>30</v>
      </c>
    </row>
    <row r="93" spans="1:4" x14ac:dyDescent="0.25">
      <c r="A93" t="s">
        <v>13</v>
      </c>
      <c r="B93" t="str">
        <f t="shared" si="2"/>
        <v>MATO GROSSO</v>
      </c>
      <c r="C93" s="1">
        <v>60000</v>
      </c>
      <c r="D93" t="s">
        <v>30</v>
      </c>
    </row>
    <row r="94" spans="1:4" x14ac:dyDescent="0.25">
      <c r="A94" t="s">
        <v>14</v>
      </c>
      <c r="B94" t="str">
        <f t="shared" si="2"/>
        <v>PARA</v>
      </c>
      <c r="C94" s="1">
        <v>150000</v>
      </c>
      <c r="D94" t="s">
        <v>30</v>
      </c>
    </row>
    <row r="95" spans="1:4" x14ac:dyDescent="0.25">
      <c r="A95" t="s">
        <v>15</v>
      </c>
      <c r="B95" t="str">
        <f t="shared" si="2"/>
        <v>PERNAMBUCO</v>
      </c>
      <c r="C95" s="1">
        <v>65000</v>
      </c>
      <c r="D95" t="s">
        <v>30</v>
      </c>
    </row>
    <row r="96" spans="1:4" x14ac:dyDescent="0.25">
      <c r="A96" t="s">
        <v>16</v>
      </c>
      <c r="B96" t="str">
        <f t="shared" si="2"/>
        <v>PIAUI</v>
      </c>
      <c r="C96" s="1">
        <v>45000</v>
      </c>
      <c r="D96" t="s">
        <v>30</v>
      </c>
    </row>
    <row r="97" spans="1:4" x14ac:dyDescent="0.25">
      <c r="A97" t="s">
        <v>17</v>
      </c>
      <c r="B97" t="str">
        <f t="shared" si="2"/>
        <v>PARANA</v>
      </c>
      <c r="C97" s="1">
        <v>65000</v>
      </c>
      <c r="D97" t="s">
        <v>30</v>
      </c>
    </row>
    <row r="98" spans="1:4" x14ac:dyDescent="0.25">
      <c r="A98" t="s">
        <v>18</v>
      </c>
      <c r="B98" t="str">
        <f t="shared" si="2"/>
        <v>RIO DE JANEIRO</v>
      </c>
      <c r="C98" s="1">
        <v>32000</v>
      </c>
      <c r="D98" t="s">
        <v>30</v>
      </c>
    </row>
    <row r="99" spans="1:4" x14ac:dyDescent="0.25">
      <c r="A99" t="s">
        <v>19</v>
      </c>
      <c r="B99" t="str">
        <f t="shared" si="2"/>
        <v>RIO GRANDE DO NORTE</v>
      </c>
      <c r="C99" s="1">
        <v>47000</v>
      </c>
      <c r="D99" t="s">
        <v>30</v>
      </c>
    </row>
    <row r="100" spans="1:4" x14ac:dyDescent="0.25">
      <c r="A100" t="s">
        <v>20</v>
      </c>
      <c r="B100" t="str">
        <f t="shared" ref="B100:B131" si="3">IF(A100="","",VLOOKUP(A100,listaestados,2,0))</f>
        <v>RIO GRANDE DO SUL</v>
      </c>
      <c r="C100" s="1">
        <v>45000</v>
      </c>
      <c r="D100" t="s">
        <v>30</v>
      </c>
    </row>
    <row r="101" spans="1:4" x14ac:dyDescent="0.25">
      <c r="A101" t="s">
        <v>21</v>
      </c>
      <c r="B101" t="str">
        <f t="shared" si="3"/>
        <v>SANTA CATARINA</v>
      </c>
      <c r="C101" s="1">
        <v>65000</v>
      </c>
      <c r="D101" t="s">
        <v>30</v>
      </c>
    </row>
    <row r="102" spans="1:4" x14ac:dyDescent="0.25">
      <c r="A102" t="s">
        <v>23</v>
      </c>
      <c r="B102" t="str">
        <f t="shared" si="3"/>
        <v>SAO PAULO</v>
      </c>
      <c r="C102" s="1">
        <v>32000</v>
      </c>
      <c r="D102" t="s">
        <v>30</v>
      </c>
    </row>
    <row r="103" spans="1:4" x14ac:dyDescent="0.25">
      <c r="A103" t="s">
        <v>26</v>
      </c>
      <c r="B103" t="str">
        <f t="shared" si="3"/>
        <v>TOCANTINS</v>
      </c>
      <c r="C103" s="1">
        <v>45000</v>
      </c>
      <c r="D103" t="s">
        <v>30</v>
      </c>
    </row>
    <row r="104" spans="1:4" x14ac:dyDescent="0.25">
      <c r="A104" t="s">
        <v>4</v>
      </c>
      <c r="B104" t="str">
        <f t="shared" si="3"/>
        <v>AMAZONAS</v>
      </c>
      <c r="C104" s="1">
        <v>45600</v>
      </c>
      <c r="D104" t="s">
        <v>32</v>
      </c>
    </row>
    <row r="105" spans="1:4" x14ac:dyDescent="0.25">
      <c r="A105" t="s">
        <v>6</v>
      </c>
      <c r="B105" t="str">
        <f t="shared" si="3"/>
        <v>BAHIA</v>
      </c>
      <c r="C105" s="1">
        <v>65000</v>
      </c>
      <c r="D105" t="s">
        <v>32</v>
      </c>
    </row>
    <row r="106" spans="1:4" x14ac:dyDescent="0.25">
      <c r="A106" t="s">
        <v>7</v>
      </c>
      <c r="B106" t="str">
        <f t="shared" si="3"/>
        <v>CEARA</v>
      </c>
      <c r="C106" s="1">
        <v>60000</v>
      </c>
      <c r="D106" t="s">
        <v>32</v>
      </c>
    </row>
    <row r="107" spans="1:4" x14ac:dyDescent="0.25">
      <c r="A107" t="s">
        <v>8</v>
      </c>
      <c r="B107" t="str">
        <f t="shared" si="3"/>
        <v>DISTRITO FEDERAL</v>
      </c>
      <c r="C107" s="1">
        <v>45000</v>
      </c>
      <c r="D107" t="s">
        <v>32</v>
      </c>
    </row>
    <row r="108" spans="1:4" x14ac:dyDescent="0.25">
      <c r="A108" t="s">
        <v>9</v>
      </c>
      <c r="B108" t="str">
        <f t="shared" si="3"/>
        <v>ESPIRITO SANTO</v>
      </c>
      <c r="C108" s="1">
        <v>25000</v>
      </c>
      <c r="D108" t="s">
        <v>32</v>
      </c>
    </row>
    <row r="109" spans="1:4" x14ac:dyDescent="0.25">
      <c r="A109" t="s">
        <v>28</v>
      </c>
      <c r="B109" t="str">
        <f t="shared" si="3"/>
        <v>EXTERIOR</v>
      </c>
      <c r="C109" s="1">
        <v>115000</v>
      </c>
      <c r="D109" t="s">
        <v>32</v>
      </c>
    </row>
    <row r="110" spans="1:4" x14ac:dyDescent="0.25">
      <c r="A110" t="s">
        <v>10</v>
      </c>
      <c r="B110" t="str">
        <f t="shared" si="3"/>
        <v>GOIAS</v>
      </c>
      <c r="C110" s="1">
        <v>60000</v>
      </c>
      <c r="D110" t="s">
        <v>32</v>
      </c>
    </row>
    <row r="111" spans="1:4" x14ac:dyDescent="0.25">
      <c r="A111" t="s">
        <v>11</v>
      </c>
      <c r="B111" t="str">
        <f t="shared" si="3"/>
        <v>MARANHAO</v>
      </c>
      <c r="C111" s="1">
        <v>150000</v>
      </c>
      <c r="D111" t="s">
        <v>32</v>
      </c>
    </row>
    <row r="112" spans="1:4" x14ac:dyDescent="0.25">
      <c r="A112" t="s">
        <v>12</v>
      </c>
      <c r="B112" t="str">
        <f t="shared" si="3"/>
        <v>MINAS GERAIS</v>
      </c>
      <c r="C112" s="1">
        <v>65000</v>
      </c>
      <c r="D112" t="s">
        <v>32</v>
      </c>
    </row>
    <row r="113" spans="1:4" x14ac:dyDescent="0.25">
      <c r="A113" t="s">
        <v>13</v>
      </c>
      <c r="B113" t="str">
        <f t="shared" si="3"/>
        <v>MATO GROSSO</v>
      </c>
      <c r="C113" s="1">
        <v>45000</v>
      </c>
      <c r="D113" t="s">
        <v>32</v>
      </c>
    </row>
    <row r="114" spans="1:4" x14ac:dyDescent="0.25">
      <c r="A114" t="s">
        <v>14</v>
      </c>
      <c r="B114" t="str">
        <f t="shared" si="3"/>
        <v>PARA</v>
      </c>
      <c r="C114" s="1">
        <v>65000</v>
      </c>
      <c r="D114" t="s">
        <v>32</v>
      </c>
    </row>
    <row r="115" spans="1:4" x14ac:dyDescent="0.25">
      <c r="A115" t="s">
        <v>33</v>
      </c>
      <c r="B115" t="str">
        <f t="shared" si="3"/>
        <v>PARAIBA</v>
      </c>
      <c r="C115" s="1">
        <v>32000</v>
      </c>
      <c r="D115" t="s">
        <v>32</v>
      </c>
    </row>
    <row r="116" spans="1:4" x14ac:dyDescent="0.25">
      <c r="A116" t="s">
        <v>15</v>
      </c>
      <c r="B116" t="str">
        <f t="shared" si="3"/>
        <v>PERNAMBUCO</v>
      </c>
      <c r="C116" s="1">
        <v>45000</v>
      </c>
      <c r="D116" t="s">
        <v>32</v>
      </c>
    </row>
    <row r="117" spans="1:4" x14ac:dyDescent="0.25">
      <c r="A117" t="s">
        <v>16</v>
      </c>
      <c r="B117" t="str">
        <f t="shared" si="3"/>
        <v>PIAUI</v>
      </c>
      <c r="C117" s="1">
        <v>65000</v>
      </c>
      <c r="D117" t="s">
        <v>32</v>
      </c>
    </row>
    <row r="118" spans="1:4" x14ac:dyDescent="0.25">
      <c r="A118" t="s">
        <v>17</v>
      </c>
      <c r="B118" t="str">
        <f t="shared" si="3"/>
        <v>PARANA</v>
      </c>
      <c r="C118" s="1">
        <v>32000</v>
      </c>
      <c r="D118" t="s">
        <v>32</v>
      </c>
    </row>
    <row r="119" spans="1:4" x14ac:dyDescent="0.25">
      <c r="A119" t="s">
        <v>18</v>
      </c>
      <c r="B119" t="str">
        <f t="shared" si="3"/>
        <v>RIO DE JANEIRO</v>
      </c>
      <c r="C119" s="1">
        <v>50000</v>
      </c>
      <c r="D119" t="s">
        <v>32</v>
      </c>
    </row>
    <row r="120" spans="1:4" x14ac:dyDescent="0.25">
      <c r="A120" t="s">
        <v>19</v>
      </c>
      <c r="B120" t="str">
        <f t="shared" si="3"/>
        <v>RIO GRANDE DO NORTE</v>
      </c>
      <c r="C120" s="1">
        <v>45000</v>
      </c>
      <c r="D120" t="s">
        <v>32</v>
      </c>
    </row>
    <row r="121" spans="1:4" x14ac:dyDescent="0.25">
      <c r="A121" t="s">
        <v>34</v>
      </c>
      <c r="B121" t="str">
        <f t="shared" si="3"/>
        <v>RORAIMA</v>
      </c>
      <c r="C121" s="1">
        <v>30000</v>
      </c>
      <c r="D121" t="s">
        <v>32</v>
      </c>
    </row>
    <row r="122" spans="1:4" x14ac:dyDescent="0.25">
      <c r="A122" t="s">
        <v>20</v>
      </c>
      <c r="B122" t="str">
        <f t="shared" si="3"/>
        <v>RIO GRANDE DO SUL</v>
      </c>
      <c r="C122" s="1">
        <v>50000</v>
      </c>
      <c r="D122" t="s">
        <v>32</v>
      </c>
    </row>
    <row r="123" spans="1:4" x14ac:dyDescent="0.25">
      <c r="A123" t="s">
        <v>21</v>
      </c>
      <c r="B123" t="str">
        <f t="shared" si="3"/>
        <v>SANTA CATARINA</v>
      </c>
      <c r="C123" s="1">
        <v>65000</v>
      </c>
      <c r="D123" t="s">
        <v>32</v>
      </c>
    </row>
    <row r="124" spans="1:4" x14ac:dyDescent="0.25">
      <c r="A124" t="s">
        <v>22</v>
      </c>
      <c r="B124" t="str">
        <f t="shared" si="3"/>
        <v>SERGIPE</v>
      </c>
      <c r="C124" s="1">
        <v>40000</v>
      </c>
      <c r="D124" t="s">
        <v>32</v>
      </c>
    </row>
    <row r="125" spans="1:4" x14ac:dyDescent="0.25">
      <c r="A125" t="s">
        <v>23</v>
      </c>
      <c r="B125" t="str">
        <f t="shared" si="3"/>
        <v>SAO PAULO</v>
      </c>
      <c r="C125" s="1">
        <v>50320</v>
      </c>
      <c r="D125" t="s">
        <v>32</v>
      </c>
    </row>
    <row r="126" spans="1:4" x14ac:dyDescent="0.25">
      <c r="B126" t="str">
        <f t="shared" si="3"/>
        <v/>
      </c>
    </row>
    <row r="127" spans="1:4" x14ac:dyDescent="0.25">
      <c r="B127" t="str">
        <f t="shared" si="3"/>
        <v/>
      </c>
    </row>
    <row r="128" spans="1:4" x14ac:dyDescent="0.25">
      <c r="B128" t="str">
        <f t="shared" si="3"/>
        <v/>
      </c>
    </row>
    <row r="129" spans="2:3" x14ac:dyDescent="0.25">
      <c r="B129" t="str">
        <f t="shared" si="3"/>
        <v/>
      </c>
      <c r="C129"/>
    </row>
    <row r="130" spans="2:3" x14ac:dyDescent="0.25">
      <c r="B130" t="str">
        <f t="shared" si="3"/>
        <v/>
      </c>
      <c r="C130"/>
    </row>
    <row r="131" spans="2:3" x14ac:dyDescent="0.25">
      <c r="B131" t="str">
        <f t="shared" si="3"/>
        <v/>
      </c>
      <c r="C131"/>
    </row>
    <row r="132" spans="2:3" x14ac:dyDescent="0.25">
      <c r="B132" t="str">
        <f t="shared" ref="B132:B163" si="4">IF(A132="","",VLOOKUP(A132,listaestados,2,0))</f>
        <v/>
      </c>
      <c r="C132"/>
    </row>
    <row r="133" spans="2:3" x14ac:dyDescent="0.25">
      <c r="B133" t="str">
        <f t="shared" si="4"/>
        <v/>
      </c>
      <c r="C133"/>
    </row>
    <row r="134" spans="2:3" x14ac:dyDescent="0.25">
      <c r="B134" t="str">
        <f t="shared" si="4"/>
        <v/>
      </c>
      <c r="C134"/>
    </row>
    <row r="135" spans="2:3" x14ac:dyDescent="0.25">
      <c r="B135" t="str">
        <f t="shared" si="4"/>
        <v/>
      </c>
      <c r="C135"/>
    </row>
    <row r="136" spans="2:3" x14ac:dyDescent="0.25">
      <c r="B136" t="str">
        <f t="shared" si="4"/>
        <v/>
      </c>
      <c r="C136"/>
    </row>
    <row r="137" spans="2:3" x14ac:dyDescent="0.25">
      <c r="B137" t="str">
        <f t="shared" si="4"/>
        <v/>
      </c>
      <c r="C137"/>
    </row>
    <row r="138" spans="2:3" x14ac:dyDescent="0.25">
      <c r="B138" t="str">
        <f t="shared" si="4"/>
        <v/>
      </c>
      <c r="C138"/>
    </row>
    <row r="139" spans="2:3" x14ac:dyDescent="0.25">
      <c r="B139" t="str">
        <f t="shared" si="4"/>
        <v/>
      </c>
      <c r="C139"/>
    </row>
    <row r="140" spans="2:3" x14ac:dyDescent="0.25">
      <c r="B140" t="str">
        <f t="shared" si="4"/>
        <v/>
      </c>
      <c r="C140"/>
    </row>
    <row r="141" spans="2:3" x14ac:dyDescent="0.25">
      <c r="B141" t="str">
        <f t="shared" si="4"/>
        <v/>
      </c>
      <c r="C141"/>
    </row>
    <row r="142" spans="2:3" x14ac:dyDescent="0.25">
      <c r="B142" t="str">
        <f t="shared" si="4"/>
        <v/>
      </c>
      <c r="C142"/>
    </row>
    <row r="143" spans="2:3" x14ac:dyDescent="0.25">
      <c r="B143" t="str">
        <f t="shared" si="4"/>
        <v/>
      </c>
      <c r="C143"/>
    </row>
    <row r="144" spans="2:3" x14ac:dyDescent="0.25">
      <c r="B144" t="str">
        <f t="shared" si="4"/>
        <v/>
      </c>
      <c r="C144"/>
    </row>
    <row r="145" spans="2:3" x14ac:dyDescent="0.25">
      <c r="B145" t="str">
        <f t="shared" si="4"/>
        <v/>
      </c>
      <c r="C145"/>
    </row>
    <row r="146" spans="2:3" x14ac:dyDescent="0.25">
      <c r="B146" t="str">
        <f t="shared" si="4"/>
        <v/>
      </c>
      <c r="C146"/>
    </row>
    <row r="147" spans="2:3" x14ac:dyDescent="0.25">
      <c r="B147" t="str">
        <f t="shared" si="4"/>
        <v/>
      </c>
      <c r="C147"/>
    </row>
    <row r="148" spans="2:3" x14ac:dyDescent="0.25">
      <c r="B148" t="str">
        <f t="shared" si="4"/>
        <v/>
      </c>
      <c r="C148"/>
    </row>
    <row r="149" spans="2:3" x14ac:dyDescent="0.25">
      <c r="B149" t="str">
        <f t="shared" si="4"/>
        <v/>
      </c>
      <c r="C149"/>
    </row>
    <row r="150" spans="2:3" x14ac:dyDescent="0.25">
      <c r="B150" t="str">
        <f t="shared" si="4"/>
        <v/>
      </c>
      <c r="C150"/>
    </row>
    <row r="151" spans="2:3" x14ac:dyDescent="0.25">
      <c r="B151" t="str">
        <f t="shared" si="4"/>
        <v/>
      </c>
      <c r="C151"/>
    </row>
    <row r="152" spans="2:3" x14ac:dyDescent="0.25">
      <c r="B152" t="str">
        <f t="shared" si="4"/>
        <v/>
      </c>
      <c r="C152"/>
    </row>
    <row r="153" spans="2:3" x14ac:dyDescent="0.25">
      <c r="B153" t="str">
        <f t="shared" si="4"/>
        <v/>
      </c>
      <c r="C153"/>
    </row>
    <row r="154" spans="2:3" x14ac:dyDescent="0.25">
      <c r="B154" t="str">
        <f t="shared" si="4"/>
        <v/>
      </c>
      <c r="C154"/>
    </row>
    <row r="155" spans="2:3" x14ac:dyDescent="0.25">
      <c r="B155" t="str">
        <f t="shared" si="4"/>
        <v/>
      </c>
      <c r="C155"/>
    </row>
    <row r="156" spans="2:3" x14ac:dyDescent="0.25">
      <c r="B156" t="str">
        <f t="shared" si="4"/>
        <v/>
      </c>
      <c r="C156"/>
    </row>
    <row r="157" spans="2:3" x14ac:dyDescent="0.25">
      <c r="B157" t="str">
        <f t="shared" si="4"/>
        <v/>
      </c>
      <c r="C157"/>
    </row>
    <row r="158" spans="2:3" x14ac:dyDescent="0.25">
      <c r="B158" t="str">
        <f t="shared" si="4"/>
        <v/>
      </c>
      <c r="C158"/>
    </row>
    <row r="159" spans="2:3" x14ac:dyDescent="0.25">
      <c r="B159" t="str">
        <f t="shared" si="4"/>
        <v/>
      </c>
      <c r="C159"/>
    </row>
    <row r="160" spans="2:3" x14ac:dyDescent="0.25">
      <c r="B160" t="str">
        <f t="shared" si="4"/>
        <v/>
      </c>
      <c r="C160"/>
    </row>
    <row r="161" spans="2:3" x14ac:dyDescent="0.25">
      <c r="B161" t="str">
        <f t="shared" si="4"/>
        <v/>
      </c>
      <c r="C161"/>
    </row>
    <row r="162" spans="2:3" x14ac:dyDescent="0.25">
      <c r="B162" t="str">
        <f t="shared" si="4"/>
        <v/>
      </c>
      <c r="C162"/>
    </row>
    <row r="163" spans="2:3" x14ac:dyDescent="0.25">
      <c r="B163" t="str">
        <f t="shared" si="4"/>
        <v/>
      </c>
      <c r="C163"/>
    </row>
    <row r="164" spans="2:3" x14ac:dyDescent="0.25">
      <c r="B164" t="str">
        <f t="shared" ref="B164:B195" si="5">IF(A164="","",VLOOKUP(A164,listaestados,2,0))</f>
        <v/>
      </c>
      <c r="C164"/>
    </row>
    <row r="165" spans="2:3" x14ac:dyDescent="0.25">
      <c r="B165" t="str">
        <f t="shared" si="5"/>
        <v/>
      </c>
      <c r="C165"/>
    </row>
    <row r="166" spans="2:3" x14ac:dyDescent="0.25">
      <c r="B166" t="str">
        <f t="shared" si="5"/>
        <v/>
      </c>
      <c r="C166"/>
    </row>
    <row r="167" spans="2:3" x14ac:dyDescent="0.25">
      <c r="B167" t="str">
        <f t="shared" si="5"/>
        <v/>
      </c>
      <c r="C167"/>
    </row>
    <row r="168" spans="2:3" x14ac:dyDescent="0.25">
      <c r="B168" t="str">
        <f t="shared" si="5"/>
        <v/>
      </c>
      <c r="C168"/>
    </row>
    <row r="169" spans="2:3" x14ac:dyDescent="0.25">
      <c r="B169" t="str">
        <f t="shared" si="5"/>
        <v/>
      </c>
      <c r="C169"/>
    </row>
    <row r="170" spans="2:3" x14ac:dyDescent="0.25">
      <c r="B170" t="str">
        <f t="shared" si="5"/>
        <v/>
      </c>
      <c r="C170"/>
    </row>
    <row r="171" spans="2:3" x14ac:dyDescent="0.25">
      <c r="B171" t="str">
        <f t="shared" si="5"/>
        <v/>
      </c>
      <c r="C171"/>
    </row>
    <row r="172" spans="2:3" x14ac:dyDescent="0.25">
      <c r="B172" t="str">
        <f t="shared" si="5"/>
        <v/>
      </c>
      <c r="C172"/>
    </row>
    <row r="173" spans="2:3" x14ac:dyDescent="0.25">
      <c r="B173" t="str">
        <f t="shared" si="5"/>
        <v/>
      </c>
      <c r="C173"/>
    </row>
    <row r="174" spans="2:3" x14ac:dyDescent="0.25">
      <c r="B174" t="str">
        <f t="shared" si="5"/>
        <v/>
      </c>
      <c r="C174"/>
    </row>
    <row r="175" spans="2:3" x14ac:dyDescent="0.25">
      <c r="B175" t="str">
        <f t="shared" si="5"/>
        <v/>
      </c>
      <c r="C175"/>
    </row>
    <row r="176" spans="2:3" x14ac:dyDescent="0.25">
      <c r="B176" t="str">
        <f t="shared" si="5"/>
        <v/>
      </c>
      <c r="C176"/>
    </row>
    <row r="177" spans="2:3" x14ac:dyDescent="0.25">
      <c r="B177" t="str">
        <f t="shared" si="5"/>
        <v/>
      </c>
      <c r="C177"/>
    </row>
    <row r="178" spans="2:3" x14ac:dyDescent="0.25">
      <c r="B178" t="str">
        <f t="shared" si="5"/>
        <v/>
      </c>
      <c r="C178"/>
    </row>
    <row r="179" spans="2:3" x14ac:dyDescent="0.25">
      <c r="B179" t="str">
        <f t="shared" si="5"/>
        <v/>
      </c>
      <c r="C179"/>
    </row>
    <row r="180" spans="2:3" x14ac:dyDescent="0.25">
      <c r="B180" t="str">
        <f t="shared" si="5"/>
        <v/>
      </c>
      <c r="C180"/>
    </row>
    <row r="181" spans="2:3" x14ac:dyDescent="0.25">
      <c r="B181" t="str">
        <f t="shared" si="5"/>
        <v/>
      </c>
      <c r="C181"/>
    </row>
    <row r="182" spans="2:3" x14ac:dyDescent="0.25">
      <c r="B182" t="str">
        <f t="shared" si="5"/>
        <v/>
      </c>
      <c r="C182"/>
    </row>
    <row r="183" spans="2:3" x14ac:dyDescent="0.25">
      <c r="B183" t="str">
        <f t="shared" si="5"/>
        <v/>
      </c>
      <c r="C183"/>
    </row>
    <row r="184" spans="2:3" x14ac:dyDescent="0.25">
      <c r="B184" t="str">
        <f t="shared" si="5"/>
        <v/>
      </c>
      <c r="C184"/>
    </row>
    <row r="185" spans="2:3" x14ac:dyDescent="0.25">
      <c r="B185" t="str">
        <f t="shared" si="5"/>
        <v/>
      </c>
      <c r="C185"/>
    </row>
    <row r="186" spans="2:3" x14ac:dyDescent="0.25">
      <c r="B186" t="str">
        <f t="shared" si="5"/>
        <v/>
      </c>
      <c r="C186"/>
    </row>
    <row r="187" spans="2:3" x14ac:dyDescent="0.25">
      <c r="B187" t="str">
        <f t="shared" si="5"/>
        <v/>
      </c>
      <c r="C187"/>
    </row>
    <row r="188" spans="2:3" x14ac:dyDescent="0.25">
      <c r="B188" t="str">
        <f t="shared" si="5"/>
        <v/>
      </c>
      <c r="C188"/>
    </row>
    <row r="189" spans="2:3" x14ac:dyDescent="0.25">
      <c r="B189" t="str">
        <f t="shared" si="5"/>
        <v/>
      </c>
      <c r="C189"/>
    </row>
    <row r="190" spans="2:3" x14ac:dyDescent="0.25">
      <c r="B190" t="str">
        <f t="shared" si="5"/>
        <v/>
      </c>
      <c r="C190"/>
    </row>
    <row r="191" spans="2:3" x14ac:dyDescent="0.25">
      <c r="B191" t="str">
        <f t="shared" si="5"/>
        <v/>
      </c>
      <c r="C191"/>
    </row>
    <row r="192" spans="2:3" x14ac:dyDescent="0.25">
      <c r="B192" t="str">
        <f t="shared" si="5"/>
        <v/>
      </c>
      <c r="C192"/>
    </row>
    <row r="193" spans="2:3" x14ac:dyDescent="0.25">
      <c r="B193" t="str">
        <f t="shared" si="5"/>
        <v/>
      </c>
      <c r="C193"/>
    </row>
    <row r="194" spans="2:3" x14ac:dyDescent="0.25">
      <c r="B194" t="str">
        <f t="shared" si="5"/>
        <v/>
      </c>
      <c r="C194"/>
    </row>
    <row r="195" spans="2:3" x14ac:dyDescent="0.25">
      <c r="B195" t="str">
        <f t="shared" si="5"/>
        <v/>
      </c>
      <c r="C195"/>
    </row>
    <row r="196" spans="2:3" x14ac:dyDescent="0.25">
      <c r="B196" t="str">
        <f t="shared" ref="B196:B301" si="6">IF(A196="","",VLOOKUP(A196,listaestados,2,0))</f>
        <v/>
      </c>
      <c r="C196"/>
    </row>
    <row r="197" spans="2:3" x14ac:dyDescent="0.25">
      <c r="B197" t="str">
        <f t="shared" si="6"/>
        <v/>
      </c>
      <c r="C197"/>
    </row>
    <row r="198" spans="2:3" x14ac:dyDescent="0.25">
      <c r="B198" t="str">
        <f t="shared" si="6"/>
        <v/>
      </c>
      <c r="C198"/>
    </row>
    <row r="199" spans="2:3" x14ac:dyDescent="0.25">
      <c r="B199" t="str">
        <f t="shared" si="6"/>
        <v/>
      </c>
      <c r="C199"/>
    </row>
    <row r="200" spans="2:3" x14ac:dyDescent="0.25">
      <c r="B200" t="str">
        <f t="shared" si="6"/>
        <v/>
      </c>
      <c r="C200"/>
    </row>
    <row r="201" spans="2:3" x14ac:dyDescent="0.25">
      <c r="B201" t="str">
        <f t="shared" ref="B201:B264" si="7">IF(A201="","",VLOOKUP(A201,listaestados,2,0))</f>
        <v/>
      </c>
      <c r="C201"/>
    </row>
    <row r="202" spans="2:3" x14ac:dyDescent="0.25">
      <c r="B202" t="str">
        <f t="shared" si="7"/>
        <v/>
      </c>
      <c r="C202"/>
    </row>
    <row r="203" spans="2:3" x14ac:dyDescent="0.25">
      <c r="B203" t="str">
        <f t="shared" si="7"/>
        <v/>
      </c>
      <c r="C203"/>
    </row>
    <row r="204" spans="2:3" x14ac:dyDescent="0.25">
      <c r="B204" t="str">
        <f t="shared" si="7"/>
        <v/>
      </c>
      <c r="C204"/>
    </row>
    <row r="205" spans="2:3" x14ac:dyDescent="0.25">
      <c r="B205" t="str">
        <f t="shared" si="7"/>
        <v/>
      </c>
      <c r="C205"/>
    </row>
    <row r="206" spans="2:3" x14ac:dyDescent="0.25">
      <c r="B206" t="str">
        <f t="shared" si="7"/>
        <v/>
      </c>
      <c r="C206"/>
    </row>
    <row r="207" spans="2:3" x14ac:dyDescent="0.25">
      <c r="B207" t="str">
        <f t="shared" si="7"/>
        <v/>
      </c>
      <c r="C207"/>
    </row>
    <row r="208" spans="2:3" x14ac:dyDescent="0.25">
      <c r="B208" t="str">
        <f t="shared" si="7"/>
        <v/>
      </c>
      <c r="C208"/>
    </row>
    <row r="209" spans="2:3" x14ac:dyDescent="0.25">
      <c r="B209" t="str">
        <f t="shared" si="7"/>
        <v/>
      </c>
      <c r="C209"/>
    </row>
    <row r="210" spans="2:3" x14ac:dyDescent="0.25">
      <c r="B210" t="str">
        <f t="shared" si="7"/>
        <v/>
      </c>
      <c r="C210"/>
    </row>
    <row r="211" spans="2:3" x14ac:dyDescent="0.25">
      <c r="B211" t="str">
        <f t="shared" si="7"/>
        <v/>
      </c>
      <c r="C211"/>
    </row>
    <row r="212" spans="2:3" x14ac:dyDescent="0.25">
      <c r="B212" t="str">
        <f t="shared" si="7"/>
        <v/>
      </c>
      <c r="C212"/>
    </row>
    <row r="213" spans="2:3" x14ac:dyDescent="0.25">
      <c r="B213" t="str">
        <f t="shared" si="7"/>
        <v/>
      </c>
      <c r="C213"/>
    </row>
    <row r="214" spans="2:3" x14ac:dyDescent="0.25">
      <c r="B214" t="str">
        <f t="shared" si="7"/>
        <v/>
      </c>
      <c r="C214"/>
    </row>
    <row r="215" spans="2:3" x14ac:dyDescent="0.25">
      <c r="B215" t="str">
        <f t="shared" si="7"/>
        <v/>
      </c>
      <c r="C215"/>
    </row>
    <row r="216" spans="2:3" x14ac:dyDescent="0.25">
      <c r="B216" t="str">
        <f t="shared" si="7"/>
        <v/>
      </c>
      <c r="C216"/>
    </row>
    <row r="217" spans="2:3" x14ac:dyDescent="0.25">
      <c r="B217" t="str">
        <f t="shared" si="7"/>
        <v/>
      </c>
      <c r="C217"/>
    </row>
    <row r="218" spans="2:3" x14ac:dyDescent="0.25">
      <c r="B218" t="str">
        <f t="shared" si="7"/>
        <v/>
      </c>
      <c r="C218"/>
    </row>
    <row r="219" spans="2:3" x14ac:dyDescent="0.25">
      <c r="B219" t="str">
        <f t="shared" si="7"/>
        <v/>
      </c>
      <c r="C219"/>
    </row>
    <row r="220" spans="2:3" x14ac:dyDescent="0.25">
      <c r="B220" t="str">
        <f t="shared" si="7"/>
        <v/>
      </c>
      <c r="C220"/>
    </row>
    <row r="221" spans="2:3" x14ac:dyDescent="0.25">
      <c r="B221" t="str">
        <f t="shared" si="7"/>
        <v/>
      </c>
      <c r="C221"/>
    </row>
    <row r="222" spans="2:3" x14ac:dyDescent="0.25">
      <c r="B222" t="str">
        <f t="shared" si="7"/>
        <v/>
      </c>
      <c r="C222"/>
    </row>
    <row r="223" spans="2:3" x14ac:dyDescent="0.25">
      <c r="B223" t="str">
        <f t="shared" si="7"/>
        <v/>
      </c>
      <c r="C223"/>
    </row>
    <row r="224" spans="2:3" x14ac:dyDescent="0.25">
      <c r="B224" t="str">
        <f t="shared" si="7"/>
        <v/>
      </c>
      <c r="C224"/>
    </row>
    <row r="225" spans="2:3" x14ac:dyDescent="0.25">
      <c r="B225" t="str">
        <f t="shared" si="7"/>
        <v/>
      </c>
      <c r="C225"/>
    </row>
    <row r="226" spans="2:3" x14ac:dyDescent="0.25">
      <c r="B226" t="str">
        <f t="shared" si="7"/>
        <v/>
      </c>
      <c r="C226"/>
    </row>
    <row r="227" spans="2:3" x14ac:dyDescent="0.25">
      <c r="B227" t="str">
        <f t="shared" si="7"/>
        <v/>
      </c>
      <c r="C227"/>
    </row>
    <row r="228" spans="2:3" x14ac:dyDescent="0.25">
      <c r="B228" t="str">
        <f t="shared" si="7"/>
        <v/>
      </c>
      <c r="C228"/>
    </row>
    <row r="229" spans="2:3" x14ac:dyDescent="0.25">
      <c r="B229" t="str">
        <f t="shared" si="7"/>
        <v/>
      </c>
      <c r="C229"/>
    </row>
    <row r="230" spans="2:3" x14ac:dyDescent="0.25">
      <c r="B230" t="str">
        <f t="shared" si="7"/>
        <v/>
      </c>
      <c r="C230"/>
    </row>
    <row r="231" spans="2:3" x14ac:dyDescent="0.25">
      <c r="B231" t="str">
        <f t="shared" si="7"/>
        <v/>
      </c>
      <c r="C231"/>
    </row>
    <row r="232" spans="2:3" x14ac:dyDescent="0.25">
      <c r="B232" t="str">
        <f t="shared" si="7"/>
        <v/>
      </c>
      <c r="C232"/>
    </row>
    <row r="233" spans="2:3" x14ac:dyDescent="0.25">
      <c r="B233" t="str">
        <f t="shared" si="7"/>
        <v/>
      </c>
      <c r="C233"/>
    </row>
    <row r="234" spans="2:3" x14ac:dyDescent="0.25">
      <c r="B234" t="str">
        <f t="shared" si="7"/>
        <v/>
      </c>
      <c r="C234"/>
    </row>
    <row r="235" spans="2:3" x14ac:dyDescent="0.25">
      <c r="B235" t="str">
        <f t="shared" si="7"/>
        <v/>
      </c>
      <c r="C235"/>
    </row>
    <row r="236" spans="2:3" x14ac:dyDescent="0.25">
      <c r="B236" t="str">
        <f t="shared" si="7"/>
        <v/>
      </c>
      <c r="C236"/>
    </row>
    <row r="237" spans="2:3" x14ac:dyDescent="0.25">
      <c r="B237" t="str">
        <f t="shared" si="7"/>
        <v/>
      </c>
      <c r="C237"/>
    </row>
    <row r="238" spans="2:3" x14ac:dyDescent="0.25">
      <c r="B238" t="str">
        <f t="shared" si="7"/>
        <v/>
      </c>
      <c r="C238"/>
    </row>
    <row r="239" spans="2:3" x14ac:dyDescent="0.25">
      <c r="B239" t="str">
        <f t="shared" si="7"/>
        <v/>
      </c>
      <c r="C239"/>
    </row>
    <row r="240" spans="2:3" x14ac:dyDescent="0.25">
      <c r="B240" t="str">
        <f t="shared" si="7"/>
        <v/>
      </c>
      <c r="C240"/>
    </row>
    <row r="241" spans="2:3" x14ac:dyDescent="0.25">
      <c r="B241" t="str">
        <f t="shared" si="7"/>
        <v/>
      </c>
      <c r="C241"/>
    </row>
    <row r="242" spans="2:3" x14ac:dyDescent="0.25">
      <c r="B242" t="str">
        <f t="shared" si="7"/>
        <v/>
      </c>
      <c r="C242"/>
    </row>
    <row r="243" spans="2:3" x14ac:dyDescent="0.25">
      <c r="B243" t="str">
        <f t="shared" si="7"/>
        <v/>
      </c>
      <c r="C243"/>
    </row>
    <row r="244" spans="2:3" x14ac:dyDescent="0.25">
      <c r="B244" t="str">
        <f t="shared" si="7"/>
        <v/>
      </c>
      <c r="C244"/>
    </row>
    <row r="245" spans="2:3" x14ac:dyDescent="0.25">
      <c r="B245" t="str">
        <f t="shared" si="7"/>
        <v/>
      </c>
      <c r="C245"/>
    </row>
    <row r="246" spans="2:3" x14ac:dyDescent="0.25">
      <c r="B246" t="str">
        <f t="shared" si="7"/>
        <v/>
      </c>
      <c r="C246"/>
    </row>
    <row r="247" spans="2:3" x14ac:dyDescent="0.25">
      <c r="B247" t="str">
        <f t="shared" si="7"/>
        <v/>
      </c>
      <c r="C247"/>
    </row>
    <row r="248" spans="2:3" x14ac:dyDescent="0.25">
      <c r="B248" t="str">
        <f t="shared" si="7"/>
        <v/>
      </c>
      <c r="C248"/>
    </row>
    <row r="249" spans="2:3" x14ac:dyDescent="0.25">
      <c r="B249" t="str">
        <f t="shared" si="7"/>
        <v/>
      </c>
      <c r="C249"/>
    </row>
    <row r="250" spans="2:3" x14ac:dyDescent="0.25">
      <c r="B250" t="str">
        <f t="shared" si="7"/>
        <v/>
      </c>
      <c r="C250"/>
    </row>
    <row r="251" spans="2:3" x14ac:dyDescent="0.25">
      <c r="B251" t="str">
        <f t="shared" si="7"/>
        <v/>
      </c>
      <c r="C251"/>
    </row>
    <row r="252" spans="2:3" x14ac:dyDescent="0.25">
      <c r="B252" t="str">
        <f t="shared" si="7"/>
        <v/>
      </c>
      <c r="C252"/>
    </row>
    <row r="253" spans="2:3" x14ac:dyDescent="0.25">
      <c r="B253" t="str">
        <f t="shared" si="7"/>
        <v/>
      </c>
      <c r="C253"/>
    </row>
    <row r="254" spans="2:3" x14ac:dyDescent="0.25">
      <c r="B254" t="str">
        <f t="shared" si="7"/>
        <v/>
      </c>
      <c r="C254"/>
    </row>
    <row r="255" spans="2:3" x14ac:dyDescent="0.25">
      <c r="B255" t="str">
        <f t="shared" si="7"/>
        <v/>
      </c>
      <c r="C255"/>
    </row>
    <row r="256" spans="2:3" x14ac:dyDescent="0.25">
      <c r="B256" t="str">
        <f t="shared" si="7"/>
        <v/>
      </c>
      <c r="C256"/>
    </row>
    <row r="257" spans="2:3" x14ac:dyDescent="0.25">
      <c r="B257" t="str">
        <f t="shared" si="7"/>
        <v/>
      </c>
      <c r="C257"/>
    </row>
    <row r="258" spans="2:3" x14ac:dyDescent="0.25">
      <c r="B258" t="str">
        <f t="shared" si="7"/>
        <v/>
      </c>
      <c r="C258"/>
    </row>
    <row r="259" spans="2:3" x14ac:dyDescent="0.25">
      <c r="B259" t="str">
        <f t="shared" si="7"/>
        <v/>
      </c>
      <c r="C259"/>
    </row>
    <row r="260" spans="2:3" x14ac:dyDescent="0.25">
      <c r="B260" t="str">
        <f t="shared" si="7"/>
        <v/>
      </c>
      <c r="C260"/>
    </row>
    <row r="261" spans="2:3" x14ac:dyDescent="0.25">
      <c r="B261" t="str">
        <f t="shared" si="7"/>
        <v/>
      </c>
      <c r="C261"/>
    </row>
    <row r="262" spans="2:3" x14ac:dyDescent="0.25">
      <c r="B262" t="str">
        <f t="shared" si="7"/>
        <v/>
      </c>
      <c r="C262"/>
    </row>
    <row r="263" spans="2:3" x14ac:dyDescent="0.25">
      <c r="B263" t="str">
        <f t="shared" si="7"/>
        <v/>
      </c>
      <c r="C263"/>
    </row>
    <row r="264" spans="2:3" x14ac:dyDescent="0.25">
      <c r="B264" t="str">
        <f t="shared" si="7"/>
        <v/>
      </c>
      <c r="C264"/>
    </row>
    <row r="265" spans="2:3" x14ac:dyDescent="0.25">
      <c r="B265" t="str">
        <f t="shared" ref="B265:B300" si="8">IF(A265="","",VLOOKUP(A265,listaestados,2,0))</f>
        <v/>
      </c>
      <c r="C265"/>
    </row>
    <row r="266" spans="2:3" x14ac:dyDescent="0.25">
      <c r="B266" t="str">
        <f t="shared" si="8"/>
        <v/>
      </c>
      <c r="C266"/>
    </row>
    <row r="267" spans="2:3" x14ac:dyDescent="0.25">
      <c r="B267" t="str">
        <f t="shared" si="8"/>
        <v/>
      </c>
      <c r="C267"/>
    </row>
    <row r="268" spans="2:3" x14ac:dyDescent="0.25">
      <c r="B268" t="str">
        <f t="shared" si="8"/>
        <v/>
      </c>
      <c r="C268"/>
    </row>
    <row r="269" spans="2:3" x14ac:dyDescent="0.25">
      <c r="B269" t="str">
        <f t="shared" si="8"/>
        <v/>
      </c>
      <c r="C269"/>
    </row>
    <row r="270" spans="2:3" x14ac:dyDescent="0.25">
      <c r="B270" t="str">
        <f t="shared" si="8"/>
        <v/>
      </c>
      <c r="C270"/>
    </row>
    <row r="271" spans="2:3" x14ac:dyDescent="0.25">
      <c r="B271" t="str">
        <f t="shared" si="8"/>
        <v/>
      </c>
      <c r="C271"/>
    </row>
    <row r="272" spans="2:3" x14ac:dyDescent="0.25">
      <c r="B272" t="str">
        <f t="shared" si="8"/>
        <v/>
      </c>
      <c r="C272"/>
    </row>
    <row r="273" spans="2:3" x14ac:dyDescent="0.25">
      <c r="B273" t="str">
        <f t="shared" si="8"/>
        <v/>
      </c>
      <c r="C273"/>
    </row>
    <row r="274" spans="2:3" x14ac:dyDescent="0.25">
      <c r="B274" t="str">
        <f t="shared" si="8"/>
        <v/>
      </c>
      <c r="C274"/>
    </row>
    <row r="275" spans="2:3" x14ac:dyDescent="0.25">
      <c r="B275" t="str">
        <f t="shared" si="8"/>
        <v/>
      </c>
      <c r="C275"/>
    </row>
    <row r="276" spans="2:3" x14ac:dyDescent="0.25">
      <c r="B276" t="str">
        <f t="shared" si="8"/>
        <v/>
      </c>
      <c r="C276"/>
    </row>
    <row r="277" spans="2:3" x14ac:dyDescent="0.25">
      <c r="B277" t="str">
        <f t="shared" si="8"/>
        <v/>
      </c>
      <c r="C277"/>
    </row>
    <row r="278" spans="2:3" x14ac:dyDescent="0.25">
      <c r="B278" t="str">
        <f t="shared" si="8"/>
        <v/>
      </c>
      <c r="C278"/>
    </row>
    <row r="279" spans="2:3" x14ac:dyDescent="0.25">
      <c r="B279" t="str">
        <f t="shared" si="8"/>
        <v/>
      </c>
      <c r="C279"/>
    </row>
    <row r="280" spans="2:3" x14ac:dyDescent="0.25">
      <c r="B280" t="str">
        <f t="shared" si="8"/>
        <v/>
      </c>
      <c r="C280"/>
    </row>
    <row r="281" spans="2:3" x14ac:dyDescent="0.25">
      <c r="B281" t="str">
        <f t="shared" si="8"/>
        <v/>
      </c>
      <c r="C281"/>
    </row>
    <row r="282" spans="2:3" x14ac:dyDescent="0.25">
      <c r="B282" t="str">
        <f t="shared" si="8"/>
        <v/>
      </c>
      <c r="C282"/>
    </row>
    <row r="283" spans="2:3" x14ac:dyDescent="0.25">
      <c r="B283" t="str">
        <f t="shared" si="8"/>
        <v/>
      </c>
      <c r="C283"/>
    </row>
    <row r="284" spans="2:3" x14ac:dyDescent="0.25">
      <c r="B284" t="str">
        <f t="shared" si="8"/>
        <v/>
      </c>
      <c r="C284"/>
    </row>
    <row r="285" spans="2:3" x14ac:dyDescent="0.25">
      <c r="B285" t="str">
        <f t="shared" si="8"/>
        <v/>
      </c>
      <c r="C285"/>
    </row>
    <row r="286" spans="2:3" x14ac:dyDescent="0.25">
      <c r="B286" t="str">
        <f t="shared" si="8"/>
        <v/>
      </c>
      <c r="C286"/>
    </row>
    <row r="287" spans="2:3" x14ac:dyDescent="0.25">
      <c r="B287" t="str">
        <f t="shared" si="8"/>
        <v/>
      </c>
      <c r="C287"/>
    </row>
    <row r="288" spans="2:3" x14ac:dyDescent="0.25">
      <c r="B288" t="str">
        <f t="shared" si="8"/>
        <v/>
      </c>
      <c r="C288"/>
    </row>
    <row r="289" spans="2:3" x14ac:dyDescent="0.25">
      <c r="B289" t="str">
        <f t="shared" si="8"/>
        <v/>
      </c>
      <c r="C289"/>
    </row>
    <row r="290" spans="2:3" x14ac:dyDescent="0.25">
      <c r="B290" t="str">
        <f t="shared" si="8"/>
        <v/>
      </c>
      <c r="C290"/>
    </row>
    <row r="291" spans="2:3" x14ac:dyDescent="0.25">
      <c r="B291" t="str">
        <f t="shared" si="8"/>
        <v/>
      </c>
      <c r="C291"/>
    </row>
    <row r="292" spans="2:3" x14ac:dyDescent="0.25">
      <c r="B292" t="str">
        <f t="shared" si="8"/>
        <v/>
      </c>
      <c r="C292"/>
    </row>
    <row r="293" spans="2:3" x14ac:dyDescent="0.25">
      <c r="B293" t="str">
        <f t="shared" si="8"/>
        <v/>
      </c>
      <c r="C293"/>
    </row>
    <row r="294" spans="2:3" x14ac:dyDescent="0.25">
      <c r="B294" t="str">
        <f t="shared" si="8"/>
        <v/>
      </c>
      <c r="C294"/>
    </row>
    <row r="295" spans="2:3" x14ac:dyDescent="0.25">
      <c r="B295" t="str">
        <f t="shared" si="8"/>
        <v/>
      </c>
      <c r="C295"/>
    </row>
    <row r="296" spans="2:3" x14ac:dyDescent="0.25">
      <c r="B296" t="str">
        <f t="shared" si="8"/>
        <v/>
      </c>
      <c r="C296"/>
    </row>
    <row r="297" spans="2:3" x14ac:dyDescent="0.25">
      <c r="B297" t="str">
        <f t="shared" si="8"/>
        <v/>
      </c>
      <c r="C297"/>
    </row>
    <row r="298" spans="2:3" x14ac:dyDescent="0.25">
      <c r="B298" t="str">
        <f t="shared" si="8"/>
        <v/>
      </c>
      <c r="C298"/>
    </row>
    <row r="299" spans="2:3" x14ac:dyDescent="0.25">
      <c r="B299" t="str">
        <f t="shared" si="8"/>
        <v/>
      </c>
      <c r="C299"/>
    </row>
    <row r="300" spans="2:3" x14ac:dyDescent="0.25">
      <c r="B300" t="str">
        <f t="shared" si="8"/>
        <v/>
      </c>
      <c r="C300"/>
    </row>
    <row r="301" spans="2:3" x14ac:dyDescent="0.25">
      <c r="B301" t="str">
        <f t="shared" si="6"/>
        <v/>
      </c>
      <c r="C301"/>
    </row>
  </sheetData>
  <dataValidations count="1">
    <dataValidation type="list" allowBlank="1" showInputMessage="1" showErrorMessage="1" sqref="B4:B1048576">
      <formula1>listestados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showGridLines="0" tabSelected="1" zoomScale="98" zoomScaleNormal="98" workbookViewId="0"/>
  </sheetViews>
  <sheetFormatPr defaultColWidth="0" defaultRowHeight="15" zeroHeight="1" x14ac:dyDescent="0.25"/>
  <cols>
    <col min="1" max="1" width="4.5703125" customWidth="1"/>
    <col min="2" max="2" width="2.42578125" customWidth="1"/>
    <col min="3" max="3" width="22" customWidth="1"/>
    <col min="4" max="4" width="15.5703125" customWidth="1"/>
    <col min="5" max="5" width="10.7109375" customWidth="1"/>
    <col min="6" max="6" width="2.42578125" customWidth="1"/>
    <col min="7" max="15" width="9.140625" customWidth="1"/>
    <col min="16" max="16" width="1.7109375" customWidth="1"/>
    <col min="17" max="16384" width="9.140625" hidden="1"/>
  </cols>
  <sheetData>
    <row r="1" spans="3:8" x14ac:dyDescent="0.25">
      <c r="C1" s="27"/>
      <c r="D1" s="27"/>
      <c r="E1" s="27"/>
      <c r="F1" s="27"/>
      <c r="G1" s="27"/>
      <c r="H1" s="27"/>
    </row>
    <row r="2" spans="3:8" x14ac:dyDescent="0.25">
      <c r="C2" s="27"/>
      <c r="D2" s="27"/>
      <c r="E2" s="27"/>
      <c r="F2" s="27"/>
      <c r="G2" s="27"/>
      <c r="H2" s="27"/>
    </row>
    <row r="3" spans="3:8" ht="21" x14ac:dyDescent="0.25">
      <c r="C3" s="21"/>
      <c r="D3" s="21"/>
      <c r="E3" s="21"/>
      <c r="F3" s="21"/>
      <c r="G3" s="21"/>
      <c r="H3" s="21"/>
    </row>
    <row r="4" spans="3:8" ht="12.75" customHeight="1" x14ac:dyDescent="0.25">
      <c r="C4" s="8"/>
      <c r="D4" s="8"/>
      <c r="E4" s="8"/>
      <c r="F4" s="8"/>
      <c r="G4" s="8"/>
      <c r="H4" s="8"/>
    </row>
    <row r="5" spans="3:8" ht="15.75" x14ac:dyDescent="0.25">
      <c r="C5" s="25" t="s">
        <v>3</v>
      </c>
      <c r="D5" t="s">
        <v>30</v>
      </c>
      <c r="E5" s="20"/>
      <c r="F5" s="20"/>
      <c r="G5" s="20"/>
    </row>
    <row r="6" spans="3:8" ht="15.75" x14ac:dyDescent="0.25">
      <c r="C6" s="20"/>
      <c r="D6" s="20"/>
      <c r="E6" s="20"/>
      <c r="F6" s="20"/>
      <c r="G6" s="20"/>
    </row>
    <row r="7" spans="3:8" ht="15.75" x14ac:dyDescent="0.25">
      <c r="C7" s="22" t="s">
        <v>69</v>
      </c>
      <c r="D7" t="s">
        <v>71</v>
      </c>
      <c r="E7" t="s">
        <v>75</v>
      </c>
      <c r="F7" s="20"/>
      <c r="G7" s="20"/>
    </row>
    <row r="8" spans="3:8" ht="15.75" x14ac:dyDescent="0.25">
      <c r="C8" s="23" t="s">
        <v>51</v>
      </c>
      <c r="D8" s="24">
        <v>150000</v>
      </c>
      <c r="E8" s="26">
        <v>0.12078072661685132</v>
      </c>
      <c r="F8" s="20"/>
      <c r="G8" s="20"/>
    </row>
    <row r="9" spans="3:8" ht="15.75" x14ac:dyDescent="0.25">
      <c r="C9" s="23" t="s">
        <v>49</v>
      </c>
      <c r="D9" s="24">
        <v>115000</v>
      </c>
      <c r="E9" s="26">
        <v>9.2598557072919349E-2</v>
      </c>
      <c r="F9" s="20"/>
      <c r="G9" s="20"/>
    </row>
    <row r="10" spans="3:8" ht="15.75" x14ac:dyDescent="0.25">
      <c r="C10" s="23" t="s">
        <v>53</v>
      </c>
      <c r="D10" s="24">
        <v>65000</v>
      </c>
      <c r="E10" s="26">
        <v>5.2338314867302241E-2</v>
      </c>
      <c r="F10" s="20"/>
      <c r="G10" s="20"/>
    </row>
    <row r="11" spans="3:8" ht="15.75" x14ac:dyDescent="0.25">
      <c r="C11" s="23" t="s">
        <v>55</v>
      </c>
      <c r="D11" s="24">
        <v>65000</v>
      </c>
      <c r="E11" s="26">
        <v>5.2338314867302241E-2</v>
      </c>
      <c r="F11" s="20"/>
      <c r="G11" s="20"/>
    </row>
    <row r="12" spans="3:8" ht="15.75" x14ac:dyDescent="0.25">
      <c r="C12" s="23" t="s">
        <v>64</v>
      </c>
      <c r="D12" s="24">
        <v>65000</v>
      </c>
      <c r="E12" s="26">
        <v>5.2338314867302241E-2</v>
      </c>
      <c r="F12" s="20"/>
      <c r="G12" s="20"/>
    </row>
    <row r="13" spans="3:8" ht="15.75" x14ac:dyDescent="0.25">
      <c r="C13" s="23" t="s">
        <v>45</v>
      </c>
      <c r="D13" s="24">
        <v>65000</v>
      </c>
      <c r="E13" s="26">
        <v>5.2338314867302241E-2</v>
      </c>
      <c r="F13" s="20"/>
      <c r="G13" s="20"/>
    </row>
    <row r="14" spans="3:8" ht="15.75" x14ac:dyDescent="0.25">
      <c r="C14" s="23" t="s">
        <v>41</v>
      </c>
      <c r="D14" s="24">
        <v>65000</v>
      </c>
      <c r="E14" s="26">
        <v>5.2338314867302241E-2</v>
      </c>
      <c r="F14" s="20"/>
      <c r="G14" s="20"/>
    </row>
    <row r="15" spans="3:8" ht="15.75" x14ac:dyDescent="0.25">
      <c r="C15" s="23" t="s">
        <v>50</v>
      </c>
      <c r="D15" s="24">
        <v>60000</v>
      </c>
      <c r="E15" s="26">
        <v>4.831229064674053E-2</v>
      </c>
      <c r="F15" s="20"/>
      <c r="G15" s="20"/>
    </row>
    <row r="16" spans="3:8" ht="15.75" x14ac:dyDescent="0.25">
      <c r="C16" s="23" t="s">
        <v>46</v>
      </c>
      <c r="D16" s="24">
        <v>60000</v>
      </c>
      <c r="E16" s="26">
        <v>4.831229064674053E-2</v>
      </c>
      <c r="F16" s="20"/>
      <c r="G16" s="20"/>
    </row>
    <row r="17" spans="3:7" ht="15.75" x14ac:dyDescent="0.25">
      <c r="C17" s="23" t="s">
        <v>43</v>
      </c>
      <c r="D17" s="24">
        <v>50320</v>
      </c>
      <c r="E17" s="26">
        <v>4.0517907755733058E-2</v>
      </c>
      <c r="F17" s="20"/>
      <c r="G17" s="20"/>
    </row>
    <row r="18" spans="3:7" ht="15.75" x14ac:dyDescent="0.25">
      <c r="C18" s="23" t="s">
        <v>38</v>
      </c>
      <c r="D18" s="24">
        <v>50000</v>
      </c>
      <c r="E18" s="26">
        <v>4.0260242205617108E-2</v>
      </c>
      <c r="F18" s="20"/>
      <c r="G18" s="20"/>
    </row>
    <row r="19" spans="3:7" ht="15.75" x14ac:dyDescent="0.25">
      <c r="C19" s="23" t="s">
        <v>59</v>
      </c>
      <c r="D19" s="24">
        <v>47000</v>
      </c>
      <c r="E19" s="26">
        <v>3.7844627673280083E-2</v>
      </c>
      <c r="F19" s="20"/>
      <c r="G19" s="20"/>
    </row>
    <row r="20" spans="3:7" ht="15.75" x14ac:dyDescent="0.25">
      <c r="C20" s="23" t="s">
        <v>44</v>
      </c>
      <c r="D20" s="24">
        <v>45600</v>
      </c>
      <c r="E20" s="26">
        <v>3.6717340891522801E-2</v>
      </c>
      <c r="F20" s="20"/>
      <c r="G20" s="20"/>
    </row>
    <row r="21" spans="3:7" ht="15.75" x14ac:dyDescent="0.25">
      <c r="C21" s="23" t="s">
        <v>67</v>
      </c>
      <c r="D21" s="24">
        <v>45000</v>
      </c>
      <c r="E21" s="26">
        <v>3.6234217985055397E-2</v>
      </c>
      <c r="F21" s="20"/>
      <c r="G21" s="20"/>
    </row>
    <row r="22" spans="3:7" ht="15.75" x14ac:dyDescent="0.25">
      <c r="C22" s="23" t="s">
        <v>63</v>
      </c>
      <c r="D22" s="24">
        <v>45000</v>
      </c>
      <c r="E22" s="26">
        <v>3.6234217985055397E-2</v>
      </c>
      <c r="F22" s="20"/>
      <c r="G22" s="20"/>
    </row>
    <row r="23" spans="3:7" ht="15.75" x14ac:dyDescent="0.25">
      <c r="C23" s="23" t="s">
        <v>47</v>
      </c>
      <c r="D23" s="24">
        <v>45000</v>
      </c>
      <c r="E23" s="26">
        <v>3.6234217985055397E-2</v>
      </c>
      <c r="F23" s="20"/>
      <c r="G23" s="20"/>
    </row>
    <row r="24" spans="3:7" ht="15.75" x14ac:dyDescent="0.25">
      <c r="C24" s="23" t="s">
        <v>54</v>
      </c>
      <c r="D24" s="24">
        <v>45000</v>
      </c>
      <c r="E24" s="26">
        <v>3.6234217985055397E-2</v>
      </c>
      <c r="F24" s="20"/>
      <c r="G24" s="20"/>
    </row>
    <row r="25" spans="3:7" ht="15.75" x14ac:dyDescent="0.25">
      <c r="C25" s="23" t="s">
        <v>42</v>
      </c>
      <c r="D25" s="24">
        <v>40000</v>
      </c>
      <c r="E25" s="26">
        <v>3.2208193764493687E-2</v>
      </c>
      <c r="F25" s="20"/>
      <c r="G25" s="20"/>
    </row>
    <row r="26" spans="3:7" ht="15.75" x14ac:dyDescent="0.25">
      <c r="C26" s="23" t="s">
        <v>66</v>
      </c>
      <c r="D26" s="24">
        <v>32000</v>
      </c>
      <c r="E26" s="26">
        <v>2.5766555011594951E-2</v>
      </c>
      <c r="F26" s="20"/>
      <c r="G26" s="20"/>
    </row>
    <row r="27" spans="3:7" ht="15.75" x14ac:dyDescent="0.25">
      <c r="C27" s="23" t="s">
        <v>58</v>
      </c>
      <c r="D27" s="24">
        <v>32000</v>
      </c>
      <c r="E27" s="26">
        <v>2.5766555011594951E-2</v>
      </c>
      <c r="F27" s="20"/>
      <c r="G27" s="20"/>
    </row>
    <row r="28" spans="3:7" ht="15.75" x14ac:dyDescent="0.25">
      <c r="C28" s="23" t="s">
        <v>37</v>
      </c>
      <c r="D28" s="24">
        <v>30000</v>
      </c>
      <c r="E28" s="26">
        <v>2.4156145323370265E-2</v>
      </c>
    </row>
    <row r="29" spans="3:7" ht="15.75" x14ac:dyDescent="0.25">
      <c r="C29" s="23" t="s">
        <v>48</v>
      </c>
      <c r="D29" s="24">
        <v>25000</v>
      </c>
      <c r="E29" s="26">
        <v>2.0130121102808554E-2</v>
      </c>
    </row>
    <row r="30" spans="3:7" ht="15.75" x14ac:dyDescent="0.25">
      <c r="C30" s="23" t="s">
        <v>70</v>
      </c>
      <c r="D30" s="24">
        <v>1241920</v>
      </c>
      <c r="E30" s="26">
        <v>1</v>
      </c>
    </row>
    <row r="31" spans="3:7" ht="15.75" x14ac:dyDescent="0.25"/>
    <row r="32" spans="3:7" ht="15.75" x14ac:dyDescent="0.25"/>
    <row r="33" ht="15.75" x14ac:dyDescent="0.25"/>
    <row r="34" ht="15.75" x14ac:dyDescent="0.25"/>
    <row r="35" ht="15.75" x14ac:dyDescent="0.25"/>
    <row r="36" ht="15.75" hidden="1" x14ac:dyDescent="0.25"/>
    <row r="37" ht="15.75" hidden="1" x14ac:dyDescent="0.25"/>
    <row r="38" ht="15.75" hidden="1" x14ac:dyDescent="0.25"/>
    <row r="39" ht="15.75" hidden="1" x14ac:dyDescent="0.25"/>
    <row r="40" ht="15.75" hidden="1" x14ac:dyDescent="0.25"/>
    <row r="41" ht="15.75" hidden="1" x14ac:dyDescent="0.25"/>
    <row r="42" ht="15.75" hidden="1" x14ac:dyDescent="0.25"/>
    <row r="43" ht="15.75" hidden="1" x14ac:dyDescent="0.25"/>
    <row r="44" ht="15.75" hidden="1" x14ac:dyDescent="0.25"/>
    <row r="45" ht="15.75" hidden="1" x14ac:dyDescent="0.25"/>
    <row r="46" ht="15.75" hidden="1" x14ac:dyDescent="0.25"/>
  </sheetData>
  <mergeCells count="1">
    <mergeCell ref="C1:H2"/>
  </mergeCells>
  <printOptions horizontalCentered="1" verticalCentered="1"/>
  <pageMargins left="0.31496062992125984" right="0.31496062992125984" top="0.39370078740157483" bottom="0.59055118110236227" header="0" footer="0"/>
  <pageSetup paperSize="9" scale="98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33"/>
  <sheetViews>
    <sheetView workbookViewId="0">
      <selection activeCell="F7" sqref="F7"/>
    </sheetView>
  </sheetViews>
  <sheetFormatPr defaultRowHeight="15" x14ac:dyDescent="0.25"/>
  <cols>
    <col min="1" max="1" width="5.28515625" customWidth="1"/>
    <col min="2" max="2" width="6.140625" customWidth="1"/>
    <col min="3" max="3" width="22" bestFit="1" customWidth="1"/>
  </cols>
  <sheetData>
    <row r="3" spans="2:3" ht="15.75" thickBot="1" x14ac:dyDescent="0.3"/>
    <row r="4" spans="2:3" ht="19.5" thickBot="1" x14ac:dyDescent="0.35">
      <c r="B4" s="28" t="s">
        <v>68</v>
      </c>
      <c r="C4" s="29"/>
    </row>
    <row r="5" spans="2:3" x14ac:dyDescent="0.25">
      <c r="B5" s="2" t="s">
        <v>35</v>
      </c>
      <c r="C5" s="3" t="s">
        <v>36</v>
      </c>
    </row>
    <row r="6" spans="2:3" x14ac:dyDescent="0.25">
      <c r="B6" s="4" t="s">
        <v>24</v>
      </c>
      <c r="C6" s="5" t="s">
        <v>37</v>
      </c>
    </row>
    <row r="7" spans="2:3" x14ac:dyDescent="0.25">
      <c r="B7" s="4" t="s">
        <v>4</v>
      </c>
      <c r="C7" s="5" t="s">
        <v>38</v>
      </c>
    </row>
    <row r="8" spans="2:3" x14ac:dyDescent="0.25">
      <c r="B8" s="4" t="s">
        <v>39</v>
      </c>
      <c r="C8" s="5" t="s">
        <v>40</v>
      </c>
    </row>
    <row r="9" spans="2:3" x14ac:dyDescent="0.25">
      <c r="B9" s="4" t="s">
        <v>6</v>
      </c>
      <c r="C9" s="5" t="s">
        <v>41</v>
      </c>
    </row>
    <row r="10" spans="2:3" x14ac:dyDescent="0.25">
      <c r="B10" s="4" t="s">
        <v>7</v>
      </c>
      <c r="C10" s="5" t="s">
        <v>42</v>
      </c>
    </row>
    <row r="11" spans="2:3" x14ac:dyDescent="0.25">
      <c r="B11" s="4" t="s">
        <v>8</v>
      </c>
      <c r="C11" s="5" t="s">
        <v>43</v>
      </c>
    </row>
    <row r="12" spans="2:3" x14ac:dyDescent="0.25">
      <c r="B12" s="4" t="s">
        <v>9</v>
      </c>
      <c r="C12" s="5" t="s">
        <v>44</v>
      </c>
    </row>
    <row r="13" spans="2:3" x14ac:dyDescent="0.25">
      <c r="B13" s="4" t="s">
        <v>28</v>
      </c>
      <c r="C13" s="5" t="s">
        <v>45</v>
      </c>
    </row>
    <row r="14" spans="2:3" x14ac:dyDescent="0.25">
      <c r="B14" s="4" t="s">
        <v>10</v>
      </c>
      <c r="C14" s="5" t="s">
        <v>46</v>
      </c>
    </row>
    <row r="15" spans="2:3" x14ac:dyDescent="0.25">
      <c r="B15" s="4" t="s">
        <v>11</v>
      </c>
      <c r="C15" s="5" t="s">
        <v>47</v>
      </c>
    </row>
    <row r="16" spans="2:3" x14ac:dyDescent="0.25">
      <c r="B16" s="4" t="s">
        <v>12</v>
      </c>
      <c r="C16" s="5" t="s">
        <v>48</v>
      </c>
    </row>
    <row r="17" spans="2:3" x14ac:dyDescent="0.25">
      <c r="B17" s="4" t="s">
        <v>31</v>
      </c>
      <c r="C17" s="5" t="s">
        <v>49</v>
      </c>
    </row>
    <row r="18" spans="2:3" x14ac:dyDescent="0.25">
      <c r="B18" s="4" t="s">
        <v>13</v>
      </c>
      <c r="C18" s="5" t="s">
        <v>50</v>
      </c>
    </row>
    <row r="19" spans="2:3" x14ac:dyDescent="0.25">
      <c r="B19" s="4" t="s">
        <v>14</v>
      </c>
      <c r="C19" s="5" t="s">
        <v>51</v>
      </c>
    </row>
    <row r="20" spans="2:3" x14ac:dyDescent="0.25">
      <c r="B20" s="4" t="s">
        <v>33</v>
      </c>
      <c r="C20" s="5" t="s">
        <v>52</v>
      </c>
    </row>
    <row r="21" spans="2:3" x14ac:dyDescent="0.25">
      <c r="B21" s="4" t="s">
        <v>15</v>
      </c>
      <c r="C21" s="5" t="s">
        <v>53</v>
      </c>
    </row>
    <row r="22" spans="2:3" x14ac:dyDescent="0.25">
      <c r="B22" s="4" t="s">
        <v>16</v>
      </c>
      <c r="C22" s="5" t="s">
        <v>54</v>
      </c>
    </row>
    <row r="23" spans="2:3" x14ac:dyDescent="0.25">
      <c r="B23" s="4" t="s">
        <v>17</v>
      </c>
      <c r="C23" s="5" t="s">
        <v>55</v>
      </c>
    </row>
    <row r="24" spans="2:3" x14ac:dyDescent="0.25">
      <c r="B24" s="4" t="s">
        <v>56</v>
      </c>
      <c r="C24" s="5" t="s">
        <v>57</v>
      </c>
    </row>
    <row r="25" spans="2:3" x14ac:dyDescent="0.25">
      <c r="B25" s="4" t="s">
        <v>18</v>
      </c>
      <c r="C25" s="5" t="s">
        <v>58</v>
      </c>
    </row>
    <row r="26" spans="2:3" x14ac:dyDescent="0.25">
      <c r="B26" s="4" t="s">
        <v>19</v>
      </c>
      <c r="C26" s="5" t="s">
        <v>59</v>
      </c>
    </row>
    <row r="27" spans="2:3" x14ac:dyDescent="0.25">
      <c r="B27" s="4" t="s">
        <v>60</v>
      </c>
      <c r="C27" s="5" t="s">
        <v>61</v>
      </c>
    </row>
    <row r="28" spans="2:3" x14ac:dyDescent="0.25">
      <c r="B28" s="4" t="s">
        <v>34</v>
      </c>
      <c r="C28" s="5" t="s">
        <v>62</v>
      </c>
    </row>
    <row r="29" spans="2:3" x14ac:dyDescent="0.25">
      <c r="B29" s="4" t="s">
        <v>20</v>
      </c>
      <c r="C29" s="5" t="s">
        <v>63</v>
      </c>
    </row>
    <row r="30" spans="2:3" x14ac:dyDescent="0.25">
      <c r="B30" s="4" t="s">
        <v>21</v>
      </c>
      <c r="C30" s="5" t="s">
        <v>64</v>
      </c>
    </row>
    <row r="31" spans="2:3" x14ac:dyDescent="0.25">
      <c r="B31" s="4" t="s">
        <v>22</v>
      </c>
      <c r="C31" s="5" t="s">
        <v>65</v>
      </c>
    </row>
    <row r="32" spans="2:3" x14ac:dyDescent="0.25">
      <c r="B32" s="4" t="s">
        <v>23</v>
      </c>
      <c r="C32" s="5" t="s">
        <v>66</v>
      </c>
    </row>
    <row r="33" spans="2:3" ht="15.75" thickBot="1" x14ac:dyDescent="0.3">
      <c r="B33" s="6" t="s">
        <v>26</v>
      </c>
      <c r="C33" s="7" t="s">
        <v>67</v>
      </c>
    </row>
  </sheetData>
  <mergeCells count="1">
    <mergeCell ref="B4:C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dados</vt:lpstr>
      <vt:lpstr>gráfico</vt:lpstr>
      <vt:lpstr>lista</vt:lpstr>
      <vt:lpstr>gráfico!Area_de_impressao</vt:lpstr>
      <vt:lpstr>estados</vt:lpstr>
      <vt:lpstr>listaestados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cp:lastPrinted>2011-06-10T13:27:50Z</cp:lastPrinted>
  <dcterms:created xsi:type="dcterms:W3CDTF">2010-07-05T12:05:38Z</dcterms:created>
  <dcterms:modified xsi:type="dcterms:W3CDTF">2019-07-01T01:10:45Z</dcterms:modified>
</cp:coreProperties>
</file>